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240" windowWidth="28800" windowHeight="11460" activeTab="1"/>
  </bookViews>
  <sheets>
    <sheet name="Розшифровка" sheetId="3" r:id="rId1"/>
    <sheet name="МЕРІЯ" sheetId="1" r:id="rId2"/>
    <sheet name="ФУ" sheetId="2" r:id="rId3"/>
  </sheets>
  <externalReferences>
    <externalReference r:id="rId4"/>
  </externalReferences>
  <definedNames>
    <definedName name="_xlnm.Print_Titles" localSheetId="1">МЕРІЯ!$4:$4</definedName>
    <definedName name="_xlnm.Print_Titles" localSheetId="2">ФУ!$4:$4</definedName>
    <definedName name="_xlnm.Print_Area" localSheetId="1">МЕРІЯ!$A$1:$K$71</definedName>
    <definedName name="_xlnm.Print_Area" localSheetId="0">Розшифровка!$B$1:$AM$179</definedName>
    <definedName name="_xlnm.Print_Area" localSheetId="2">ФУ!$A$1:$K$68</definedName>
  </definedNames>
  <calcPr calcId="144525"/>
</workbook>
</file>

<file path=xl/calcChain.xml><?xml version="1.0" encoding="utf-8"?>
<calcChain xmlns="http://schemas.openxmlformats.org/spreadsheetml/2006/main">
  <c r="O19" i="1" l="1"/>
  <c r="F18" i="1" l="1"/>
  <c r="J18" i="1" s="1"/>
  <c r="J30" i="2"/>
  <c r="F30" i="2"/>
  <c r="F27" i="2"/>
  <c r="J27" i="2" s="1"/>
  <c r="F28" i="2"/>
  <c r="J28" i="2" s="1"/>
  <c r="F29" i="2"/>
  <c r="J29" i="2" s="1"/>
  <c r="G18" i="1" l="1"/>
  <c r="F31" i="2"/>
  <c r="J31" i="2" s="1"/>
  <c r="F32" i="2"/>
  <c r="J32" i="2" s="1"/>
  <c r="F33" i="2"/>
  <c r="J33" i="2" s="1"/>
  <c r="F34" i="2"/>
  <c r="J34" i="2" s="1"/>
  <c r="F23" i="1"/>
  <c r="J23" i="1" s="1"/>
  <c r="F24" i="1"/>
  <c r="G24" i="1" s="1"/>
  <c r="F25" i="1"/>
  <c r="J25" i="1" s="1"/>
  <c r="F26" i="1"/>
  <c r="J26" i="1" s="1"/>
  <c r="F27" i="1"/>
  <c r="J27" i="1" s="1"/>
  <c r="F28" i="1"/>
  <c r="J28" i="1" s="1"/>
  <c r="F29" i="1"/>
  <c r="J29" i="1" s="1"/>
  <c r="F30" i="1"/>
  <c r="J30" i="1" s="1"/>
  <c r="F31" i="1"/>
  <c r="J31" i="1" s="1"/>
  <c r="F32" i="1"/>
  <c r="J32" i="1" s="1"/>
  <c r="F33" i="1"/>
  <c r="J33" i="1" s="1"/>
  <c r="F34" i="1"/>
  <c r="J34" i="1" s="1"/>
  <c r="F35" i="1"/>
  <c r="J35" i="1" s="1"/>
  <c r="F36" i="1"/>
  <c r="J36" i="1" s="1"/>
  <c r="F37" i="1"/>
  <c r="J37" i="1" s="1"/>
  <c r="F38" i="1"/>
  <c r="J38" i="1" s="1"/>
  <c r="F39" i="1"/>
  <c r="J39" i="1" s="1"/>
  <c r="F40" i="1"/>
  <c r="J40" i="1" s="1"/>
  <c r="F41" i="1"/>
  <c r="J41" i="1" s="1"/>
  <c r="F42" i="1"/>
  <c r="J42" i="1" s="1"/>
  <c r="F43" i="1"/>
  <c r="J43" i="1" s="1"/>
  <c r="F44" i="1"/>
  <c r="J44" i="1" s="1"/>
  <c r="F45" i="1"/>
  <c r="J45" i="1" s="1"/>
  <c r="F46" i="1"/>
  <c r="J46" i="1" s="1"/>
  <c r="G46" i="1" l="1"/>
  <c r="G44" i="1"/>
  <c r="G42" i="1"/>
  <c r="G40" i="1"/>
  <c r="G38" i="1"/>
  <c r="G36" i="1"/>
  <c r="G34" i="1"/>
  <c r="G32" i="1"/>
  <c r="G30" i="1"/>
  <c r="G28" i="1"/>
  <c r="G26" i="1"/>
  <c r="G45" i="1"/>
  <c r="G43" i="1"/>
  <c r="G41" i="1"/>
  <c r="G39" i="1"/>
  <c r="G37" i="1"/>
  <c r="G35" i="1"/>
  <c r="G33" i="1"/>
  <c r="G31" i="1"/>
  <c r="G29" i="1"/>
  <c r="G27" i="1"/>
  <c r="G25" i="1"/>
  <c r="J24" i="1"/>
  <c r="G23" i="1"/>
  <c r="F6" i="1" l="1"/>
  <c r="F14" i="2" l="1"/>
  <c r="J14" i="2" s="1"/>
  <c r="F13" i="2"/>
  <c r="J13" i="2" s="1"/>
  <c r="F7" i="1" l="1"/>
  <c r="F8" i="1"/>
  <c r="F9" i="1"/>
  <c r="F10" i="1"/>
  <c r="F11" i="1"/>
  <c r="F12" i="1"/>
  <c r="F13" i="1"/>
  <c r="F14" i="1"/>
  <c r="F15" i="1"/>
  <c r="F16" i="1"/>
  <c r="J16" i="1" s="1"/>
  <c r="F17" i="1"/>
  <c r="F19" i="1"/>
  <c r="F20" i="1"/>
  <c r="F21" i="1"/>
  <c r="F22" i="1"/>
  <c r="F47" i="1"/>
  <c r="G47" i="1" s="1"/>
  <c r="J17" i="1" l="1"/>
  <c r="G17" i="1"/>
  <c r="J47" i="1"/>
  <c r="J22" i="1"/>
  <c r="G22" i="1"/>
  <c r="J21" i="1"/>
  <c r="G21" i="1"/>
  <c r="J20" i="1"/>
  <c r="G20" i="1"/>
  <c r="J19" i="1"/>
  <c r="G19" i="1"/>
  <c r="F19" i="2"/>
  <c r="F20" i="2"/>
  <c r="F21" i="2"/>
  <c r="F22" i="2"/>
  <c r="F23" i="2"/>
  <c r="F24" i="2"/>
  <c r="F25" i="2"/>
  <c r="F26" i="2"/>
  <c r="F35" i="2"/>
  <c r="F36" i="2"/>
  <c r="F37" i="2"/>
  <c r="F38" i="2"/>
  <c r="F18" i="2"/>
  <c r="J18" i="2" s="1"/>
  <c r="F15" i="2"/>
  <c r="F16" i="2"/>
  <c r="F17" i="2"/>
  <c r="F12" i="2"/>
  <c r="F10" i="2"/>
  <c r="F11" i="2"/>
  <c r="F7" i="2"/>
  <c r="F8" i="2"/>
  <c r="F9" i="2"/>
  <c r="F6" i="2"/>
  <c r="J19" i="2"/>
  <c r="E169" i="3" l="1"/>
  <c r="J10" i="2" l="1"/>
  <c r="J8" i="2"/>
  <c r="J12" i="1" l="1"/>
  <c r="J10" i="1"/>
  <c r="J11" i="1"/>
  <c r="J7" i="1"/>
  <c r="J13" i="1"/>
  <c r="J15" i="1"/>
  <c r="J6" i="2"/>
  <c r="J7" i="2"/>
  <c r="J9" i="2"/>
  <c r="J11" i="2"/>
  <c r="J12" i="2"/>
  <c r="J15" i="2"/>
  <c r="J16" i="2"/>
  <c r="J17" i="2"/>
  <c r="J20" i="2"/>
  <c r="J21" i="2"/>
  <c r="J22" i="2"/>
  <c r="J23" i="2"/>
  <c r="J24" i="2"/>
  <c r="J25" i="2"/>
  <c r="J26" i="2"/>
  <c r="J35" i="2"/>
  <c r="J36" i="2"/>
  <c r="AC172" i="3" l="1"/>
  <c r="F172" i="3"/>
  <c r="G172" i="3"/>
  <c r="H172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E172" i="3"/>
  <c r="AD115" i="3"/>
  <c r="AE115" i="3" s="1"/>
  <c r="AD116" i="3"/>
  <c r="AE116" i="3" s="1"/>
  <c r="AD117" i="3"/>
  <c r="AE117" i="3" s="1"/>
  <c r="J38" i="2" l="1"/>
  <c r="J37" i="2"/>
  <c r="E39" i="2"/>
  <c r="G39" i="2"/>
  <c r="H39" i="2"/>
  <c r="J169" i="3"/>
  <c r="AD76" i="3"/>
  <c r="AD77" i="3"/>
  <c r="AD78" i="3"/>
  <c r="AD79" i="3"/>
  <c r="AD80" i="3"/>
  <c r="AD82" i="3"/>
  <c r="F39" i="2"/>
  <c r="J41" i="2"/>
  <c r="M169" i="3"/>
  <c r="AC173" i="3"/>
  <c r="W173" i="3"/>
  <c r="X173" i="3"/>
  <c r="Y173" i="3"/>
  <c r="Z173" i="3"/>
  <c r="AA173" i="3"/>
  <c r="AB173" i="3"/>
  <c r="F173" i="3"/>
  <c r="G173" i="3"/>
  <c r="H173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E173" i="3"/>
  <c r="AD118" i="3"/>
  <c r="AE118" i="3" s="1"/>
  <c r="AE172" i="3" s="1"/>
  <c r="AE173" i="3"/>
  <c r="J9" i="1"/>
  <c r="J14" i="1"/>
  <c r="AD173" i="3" l="1"/>
  <c r="F58" i="1" l="1"/>
  <c r="J52" i="1" l="1"/>
  <c r="AD86" i="3" l="1"/>
  <c r="J51" i="1"/>
  <c r="J42" i="2"/>
  <c r="J43" i="2"/>
  <c r="J44" i="2"/>
  <c r="F163" i="3" l="1"/>
  <c r="G163" i="3"/>
  <c r="H163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E163" i="3"/>
  <c r="E163" i="3"/>
  <c r="F174" i="3"/>
  <c r="G174" i="3"/>
  <c r="H174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E174" i="3"/>
  <c r="AD125" i="3"/>
  <c r="AD126" i="3"/>
  <c r="AE126" i="3" s="1"/>
  <c r="AD127" i="3"/>
  <c r="AD124" i="3"/>
  <c r="AE127" i="3"/>
  <c r="AE125" i="3"/>
  <c r="AE124" i="3"/>
  <c r="F48" i="1"/>
  <c r="AE174" i="3" l="1"/>
  <c r="AD174" i="3"/>
  <c r="I39" i="2" l="1"/>
  <c r="J45" i="2"/>
  <c r="J46" i="2"/>
  <c r="J47" i="2"/>
  <c r="J8" i="1" l="1"/>
  <c r="AD9" i="3" l="1"/>
  <c r="AD8" i="3"/>
  <c r="AD163" i="3" l="1"/>
  <c r="J53" i="2" l="1"/>
  <c r="J52" i="2"/>
  <c r="J39" i="2"/>
  <c r="J6" i="1" l="1"/>
  <c r="J64" i="1" l="1"/>
  <c r="J63" i="1"/>
  <c r="J62" i="1"/>
  <c r="J61" i="1"/>
  <c r="J60" i="1"/>
  <c r="J57" i="1"/>
  <c r="J56" i="1"/>
  <c r="J55" i="1"/>
  <c r="J54" i="1"/>
  <c r="J53" i="1"/>
  <c r="J50" i="1"/>
  <c r="J54" i="2"/>
  <c r="J55" i="2"/>
  <c r="J56" i="2"/>
  <c r="J57" i="2"/>
  <c r="J48" i="2"/>
  <c r="J49" i="2"/>
  <c r="AF177" i="3"/>
  <c r="AE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F177" i="3"/>
  <c r="E177" i="3"/>
  <c r="AF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F176" i="3"/>
  <c r="E176" i="3"/>
  <c r="AF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F175" i="3"/>
  <c r="E175" i="3"/>
  <c r="AI174" i="3"/>
  <c r="AH174" i="3"/>
  <c r="AF172" i="3"/>
  <c r="AE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F171" i="3"/>
  <c r="E171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I170" i="3"/>
  <c r="H170" i="3"/>
  <c r="G170" i="3"/>
  <c r="F170" i="3"/>
  <c r="E170" i="3"/>
  <c r="AF169" i="3"/>
  <c r="AE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L169" i="3"/>
  <c r="K169" i="3"/>
  <c r="I169" i="3"/>
  <c r="H169" i="3"/>
  <c r="G169" i="3"/>
  <c r="F169" i="3"/>
  <c r="AF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I168" i="3"/>
  <c r="H168" i="3"/>
  <c r="G168" i="3"/>
  <c r="F168" i="3"/>
  <c r="E168" i="3"/>
  <c r="AF167" i="3"/>
  <c r="AE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F167" i="3"/>
  <c r="E167" i="3"/>
  <c r="AF166" i="3"/>
  <c r="AE166" i="3"/>
  <c r="AC166" i="3"/>
  <c r="AB166" i="3"/>
  <c r="AA166" i="3"/>
  <c r="Z166" i="3"/>
  <c r="Y166" i="3"/>
  <c r="X166" i="3"/>
  <c r="W166" i="3"/>
  <c r="V166" i="3"/>
  <c r="U166" i="3"/>
  <c r="AI166" i="3" s="1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F166" i="3"/>
  <c r="E166" i="3"/>
  <c r="AF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I165" i="3"/>
  <c r="H165" i="3"/>
  <c r="G165" i="3"/>
  <c r="F165" i="3"/>
  <c r="E165" i="3"/>
  <c r="AF164" i="3"/>
  <c r="AC164" i="3"/>
  <c r="AB164" i="3"/>
  <c r="AB178" i="3" s="1"/>
  <c r="AA164" i="3"/>
  <c r="Z164" i="3"/>
  <c r="Z178" i="3" s="1"/>
  <c r="Y164" i="3"/>
  <c r="X164" i="3"/>
  <c r="X178" i="3" s="1"/>
  <c r="W164" i="3"/>
  <c r="V164" i="3"/>
  <c r="U164" i="3"/>
  <c r="T164" i="3"/>
  <c r="T178" i="3" s="1"/>
  <c r="S164" i="3"/>
  <c r="R164" i="3"/>
  <c r="R178" i="3" s="1"/>
  <c r="Q164" i="3"/>
  <c r="P164" i="3"/>
  <c r="P178" i="3" s="1"/>
  <c r="O164" i="3"/>
  <c r="N164" i="3"/>
  <c r="N178" i="3" s="1"/>
  <c r="M164" i="3"/>
  <c r="L164" i="3"/>
  <c r="L178" i="3" s="1"/>
  <c r="K164" i="3"/>
  <c r="I164" i="3"/>
  <c r="H164" i="3"/>
  <c r="G164" i="3"/>
  <c r="F164" i="3"/>
  <c r="E164" i="3"/>
  <c r="AF160" i="3"/>
  <c r="AF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I159" i="3"/>
  <c r="H159" i="3"/>
  <c r="G159" i="3"/>
  <c r="F159" i="3"/>
  <c r="E159" i="3"/>
  <c r="AD158" i="3"/>
  <c r="AD177" i="3" s="1"/>
  <c r="AD148" i="3"/>
  <c r="AD147" i="3"/>
  <c r="AD146" i="3"/>
  <c r="AD145" i="3"/>
  <c r="AD144" i="3"/>
  <c r="AD143" i="3"/>
  <c r="AD142" i="3"/>
  <c r="AD140" i="3"/>
  <c r="AD139" i="3"/>
  <c r="AE139" i="3" s="1"/>
  <c r="AD138" i="3"/>
  <c r="AE138" i="3" s="1"/>
  <c r="AD137" i="3"/>
  <c r="AD136" i="3"/>
  <c r="AD135" i="3"/>
  <c r="AD134" i="3"/>
  <c r="AE134" i="3" s="1"/>
  <c r="AD132" i="3"/>
  <c r="AD131" i="3"/>
  <c r="AD130" i="3"/>
  <c r="AD129" i="3"/>
  <c r="AD114" i="3"/>
  <c r="AD172" i="3" s="1"/>
  <c r="AD107" i="3"/>
  <c r="AD106" i="3"/>
  <c r="AD105" i="3"/>
  <c r="AD104" i="3"/>
  <c r="AD103" i="3"/>
  <c r="AD101" i="3"/>
  <c r="AD100" i="3"/>
  <c r="AD99" i="3"/>
  <c r="AD98" i="3"/>
  <c r="AD97" i="3"/>
  <c r="AD96" i="3"/>
  <c r="AD95" i="3"/>
  <c r="AD94" i="3"/>
  <c r="AD93" i="3"/>
  <c r="AD92" i="3"/>
  <c r="AD91" i="3"/>
  <c r="J170" i="3"/>
  <c r="AD89" i="3"/>
  <c r="AD87" i="3"/>
  <c r="AD85" i="3"/>
  <c r="AD84" i="3"/>
  <c r="AD83" i="3"/>
  <c r="AD169" i="3" s="1"/>
  <c r="AE168" i="3"/>
  <c r="J168" i="3"/>
  <c r="AD73" i="3"/>
  <c r="AD71" i="3"/>
  <c r="AD70" i="3"/>
  <c r="AD69" i="3"/>
  <c r="AD68" i="3"/>
  <c r="AD67" i="3"/>
  <c r="AD66" i="3"/>
  <c r="AD65" i="3"/>
  <c r="AD63" i="3"/>
  <c r="AD62" i="3"/>
  <c r="AD61" i="3"/>
  <c r="AD60" i="3"/>
  <c r="AD59" i="3"/>
  <c r="AD58" i="3"/>
  <c r="AD57" i="3"/>
  <c r="AD56" i="3"/>
  <c r="AD55" i="3"/>
  <c r="AD54" i="3"/>
  <c r="AD53" i="3"/>
  <c r="AD52" i="3"/>
  <c r="AD51" i="3"/>
  <c r="AD50" i="3"/>
  <c r="AD49" i="3"/>
  <c r="AD48" i="3"/>
  <c r="AD47" i="3"/>
  <c r="AD46" i="3"/>
  <c r="AD45" i="3"/>
  <c r="AD44" i="3"/>
  <c r="AD43" i="3"/>
  <c r="AD42" i="3"/>
  <c r="AD41" i="3"/>
  <c r="AD40" i="3"/>
  <c r="AD39" i="3"/>
  <c r="AD38" i="3"/>
  <c r="AD37" i="3"/>
  <c r="AE37" i="3" s="1"/>
  <c r="AD36" i="3"/>
  <c r="AD35" i="3"/>
  <c r="AD34" i="3"/>
  <c r="AD33" i="3"/>
  <c r="J165" i="3"/>
  <c r="AD32" i="3"/>
  <c r="AD31" i="3"/>
  <c r="AD30" i="3"/>
  <c r="AD28" i="3"/>
  <c r="AD27" i="3"/>
  <c r="AD26" i="3"/>
  <c r="AD25" i="3"/>
  <c r="AD24" i="3"/>
  <c r="AE24" i="3" s="1"/>
  <c r="AD23" i="3"/>
  <c r="AE23" i="3" s="1"/>
  <c r="AD22" i="3"/>
  <c r="AD21" i="3"/>
  <c r="AD20" i="3"/>
  <c r="AE20" i="3" s="1"/>
  <c r="AD19" i="3"/>
  <c r="J164" i="3"/>
  <c r="AD18" i="3"/>
  <c r="AD17" i="3"/>
  <c r="AD16" i="3"/>
  <c r="AE16" i="3" s="1"/>
  <c r="AD15" i="3"/>
  <c r="AD14" i="3"/>
  <c r="AD13" i="3"/>
  <c r="AD12" i="3"/>
  <c r="AD11" i="3"/>
  <c r="AH171" i="3" l="1"/>
  <c r="AI171" i="3"/>
  <c r="AD167" i="3"/>
  <c r="H178" i="3"/>
  <c r="K178" i="3"/>
  <c r="M178" i="3"/>
  <c r="O178" i="3"/>
  <c r="Q178" i="3"/>
  <c r="S178" i="3"/>
  <c r="U178" i="3"/>
  <c r="W178" i="3"/>
  <c r="Y178" i="3"/>
  <c r="AA178" i="3"/>
  <c r="AI172" i="3"/>
  <c r="AI176" i="3"/>
  <c r="AH177" i="3"/>
  <c r="AI177" i="3"/>
  <c r="AH172" i="3"/>
  <c r="AI175" i="3"/>
  <c r="AC178" i="3"/>
  <c r="J58" i="1"/>
  <c r="AD175" i="3"/>
  <c r="AH175" i="3"/>
  <c r="AH166" i="3"/>
  <c r="AD165" i="3"/>
  <c r="F178" i="3"/>
  <c r="E178" i="3"/>
  <c r="AD176" i="3"/>
  <c r="J48" i="1"/>
  <c r="J65" i="1"/>
  <c r="AH176" i="3"/>
  <c r="G178" i="3"/>
  <c r="I178" i="3"/>
  <c r="AD171" i="3"/>
  <c r="AE175" i="3"/>
  <c r="AE176" i="3"/>
  <c r="AH167" i="3"/>
  <c r="AI167" i="3"/>
  <c r="AI168" i="3"/>
  <c r="AH169" i="3"/>
  <c r="AI169" i="3"/>
  <c r="AI170" i="3"/>
  <c r="AD166" i="3"/>
  <c r="V178" i="3"/>
  <c r="AI165" i="3"/>
  <c r="J178" i="3"/>
  <c r="AE165" i="3"/>
  <c r="AD164" i="3"/>
  <c r="AH165" i="3"/>
  <c r="AE170" i="3"/>
  <c r="AH168" i="3"/>
  <c r="AH170" i="3"/>
  <c r="AE11" i="3"/>
  <c r="AE159" i="3" s="1"/>
  <c r="AD74" i="3"/>
  <c r="AD168" i="3" s="1"/>
  <c r="AD90" i="3"/>
  <c r="AD170" i="3" s="1"/>
  <c r="J159" i="3"/>
  <c r="AI164" i="3"/>
  <c r="AH164" i="3"/>
  <c r="AD159" i="3" l="1"/>
  <c r="AI178" i="3"/>
  <c r="AD178" i="3"/>
  <c r="J66" i="1"/>
  <c r="AH178" i="3"/>
  <c r="AE164" i="3"/>
  <c r="AE178" i="3" s="1"/>
  <c r="J58" i="2" l="1"/>
  <c r="I58" i="2"/>
  <c r="H58" i="2"/>
  <c r="G58" i="2"/>
  <c r="F58" i="2"/>
  <c r="E58" i="2"/>
  <c r="J50" i="2"/>
  <c r="I50" i="2"/>
  <c r="H50" i="2"/>
  <c r="H59" i="2" s="1"/>
  <c r="G50" i="2"/>
  <c r="G59" i="2" s="1"/>
  <c r="AE160" i="3" s="1"/>
  <c r="AE161" i="3" s="1"/>
  <c r="F50" i="2"/>
  <c r="E50" i="2"/>
  <c r="F65" i="1"/>
  <c r="F66" i="1" s="1"/>
  <c r="G65" i="1"/>
  <c r="H65" i="1"/>
  <c r="I65" i="1"/>
  <c r="E65" i="1"/>
  <c r="G58" i="1"/>
  <c r="H58" i="1"/>
  <c r="I58" i="1"/>
  <c r="E58" i="1"/>
  <c r="G48" i="1"/>
  <c r="H48" i="1"/>
  <c r="I48" i="1"/>
  <c r="E48" i="1"/>
  <c r="G66" i="1" l="1"/>
  <c r="E59" i="2"/>
  <c r="F59" i="2"/>
  <c r="AD160" i="3" s="1"/>
  <c r="AD161" i="3" s="1"/>
  <c r="I59" i="2"/>
  <c r="I66" i="1"/>
  <c r="E66" i="1"/>
  <c r="H66" i="1"/>
  <c r="J59" i="2"/>
</calcChain>
</file>

<file path=xl/sharedStrings.xml><?xml version="1.0" encoding="utf-8"?>
<sst xmlns="http://schemas.openxmlformats.org/spreadsheetml/2006/main" count="379" uniqueCount="138">
  <si>
    <t>№ з/п</t>
  </si>
  <si>
    <t>Найменування заходу</t>
  </si>
  <si>
    <t>КПКВК/КЕКВ</t>
  </si>
  <si>
    <t>Розпорядник коштів</t>
  </si>
  <si>
    <t xml:space="preserve">Пропозиції </t>
  </si>
  <si>
    <t>в т.ч. по програмі</t>
  </si>
  <si>
    <t>в т.ч. по субвенції</t>
  </si>
  <si>
    <t>в т.ч. по місцевому бюджету</t>
  </si>
  <si>
    <t>План з урахуванням змін</t>
  </si>
  <si>
    <t>Примітка</t>
  </si>
  <si>
    <t>тис.грн.</t>
  </si>
  <si>
    <t>тис.грн</t>
  </si>
  <si>
    <t>ПРОГРАМА "ОСВІТА"</t>
  </si>
  <si>
    <t>ПРОГРАМА "ПРОФЕСІЙНА (ПРОФЕСІЙНО-ТЕХНІЧНА) ОСВІТА"</t>
  </si>
  <si>
    <t>Всього по програмі "Освіта"</t>
  </si>
  <si>
    <t>Всього по програмі "Професійна (професійно-технічна) освіта"</t>
  </si>
  <si>
    <t>ПРОГРАМА "ОЗДОР0ВЛЕННЯ ТА ВІДПОЧИНОК"</t>
  </si>
  <si>
    <t>Всього по програмі "Оздоровлення та відпочинок"</t>
  </si>
  <si>
    <t>КТКВ</t>
  </si>
  <si>
    <t>призначення</t>
  </si>
  <si>
    <t>3110(-)</t>
  </si>
  <si>
    <t>3110(+)</t>
  </si>
  <si>
    <t>3210(-)</t>
  </si>
  <si>
    <t>3210(+)</t>
  </si>
  <si>
    <t>3122(+)</t>
  </si>
  <si>
    <t>3132(+)</t>
  </si>
  <si>
    <t>3142-</t>
  </si>
  <si>
    <t>3142(+)</t>
  </si>
  <si>
    <t>разом</t>
  </si>
  <si>
    <t>в т.ч. в програмі</t>
  </si>
  <si>
    <t>в т.ч. субвенція</t>
  </si>
  <si>
    <t>0611010</t>
  </si>
  <si>
    <t>0611020</t>
  </si>
  <si>
    <t>070202</t>
  </si>
  <si>
    <t>070304</t>
  </si>
  <si>
    <t>0611070</t>
  </si>
  <si>
    <t>0611090</t>
  </si>
  <si>
    <t>070806</t>
  </si>
  <si>
    <t>070802</t>
  </si>
  <si>
    <t>070803-070806</t>
  </si>
  <si>
    <t>0611161</t>
  </si>
  <si>
    <t>070803-070807</t>
  </si>
  <si>
    <t>070803-070808</t>
  </si>
  <si>
    <t>070803-070809</t>
  </si>
  <si>
    <t>0611170</t>
  </si>
  <si>
    <t>070808</t>
  </si>
  <si>
    <t>0617321</t>
  </si>
  <si>
    <t>6310-6350</t>
  </si>
  <si>
    <t>070501</t>
  </si>
  <si>
    <t>0611110</t>
  </si>
  <si>
    <t>0613140</t>
  </si>
  <si>
    <t>РАЗОМ</t>
  </si>
  <si>
    <t>0610000</t>
  </si>
  <si>
    <t>Разом</t>
  </si>
  <si>
    <t>0610160</t>
  </si>
  <si>
    <t>0617366</t>
  </si>
  <si>
    <t>0617363</t>
  </si>
  <si>
    <t xml:space="preserve">Пропозиції для внесення змін  до бюджету міста на сесію Міської ради на 2021 рік </t>
  </si>
  <si>
    <t>Заплановано на  2021 рік</t>
  </si>
  <si>
    <t>Заступник директора департаменту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економічних питань                                                                                                                                                                                                                                                                                                                                                                                                                                                                                                                                                  Запорізької міської ради</t>
  </si>
  <si>
    <t>І.В. Кривоніс</t>
  </si>
  <si>
    <t>0611031</t>
  </si>
  <si>
    <t>0611152</t>
  </si>
  <si>
    <t>0611021</t>
  </si>
  <si>
    <t>Капітальний ремонт приміщень Інклюзивно-ресурсного центру по Хортицькому району, який розташований за адресою: Запоріжжя  вул.Світла, 16-А</t>
  </si>
  <si>
    <t>Капітальний ремонт елементів благоустрою зони відпочинку на території Позашкільного навчального закладу "Міський Палац дитячої та юнацької творчості" Запорізької  міської ради за адресою: пл. Запорізька, буд. 1</t>
  </si>
  <si>
    <t>Капітальний ремонт елементів благоустрою пішохідної зони території дошкільного навчального закладу № 210 "Славутич" ("Щасливий той двір, де є гніздо лелеки"), розташованого за адресою: м. Запоріжжя, вул.Цитрусова, 6Б</t>
  </si>
  <si>
    <t>Капітальний ремонт елементів благоустрою пішохідної зони території Запорізького навчально - виховного комплексу № 42 ("Створення Шевченківського громадського простору для молоді Запоріжжя (біля ЗНВК №42 на вулиці Шевченка"), розташованого за адресою: м. Запоріжжя, вул. Шевченка, 277а</t>
  </si>
  <si>
    <t>Капітальний ремонт елементів благоустрою багатофункціонального спортивного майданчику території Запорізького навчально-виховного комплексу № 64 ("За розвитком спорту - майбутнє"), розташованого за адресою: м.Запоріжжя, вул. Молочна,38</t>
  </si>
  <si>
    <t>Капітальний ремонт елементів благоустрою дитячого майданчику ("Ландшафтний майданчик "Дитячий Гео-простір") Запорізької загальноосвітньої школи І-ІІІ ступенів №101, розташованої за адресою: м.Запоріжжя, вул. Бочарова, 10б</t>
  </si>
  <si>
    <t>Капітальний ремонт елементів благоустрою багатофункціонального ігрового майданчику ("Територія щасливого дитинства") Запорізької загальноосвітньої школи І-ІІІ ступенів № 95, розташованого за адресою: м. Запоріжжя, вул. Богдана Завади,19</t>
  </si>
  <si>
    <t>0617321/3132</t>
  </si>
  <si>
    <t>0617366/3142</t>
  </si>
  <si>
    <t>0611021/2210</t>
  </si>
  <si>
    <t xml:space="preserve">Капітальний ремонт теплого туалету у Запорізькому навчально-виховному комплексі №64 Запорізької міської ради Запорізької області, розташованого за адресою: 69060 м. Запоріжжя, вул. Молочна, 36 </t>
  </si>
  <si>
    <t>Заробітна плата</t>
  </si>
  <si>
    <t>Нарахування на заробітну плату</t>
  </si>
  <si>
    <t>0611210/2111</t>
  </si>
  <si>
    <t>0611210/2120</t>
  </si>
  <si>
    <t>0611210/2210</t>
  </si>
  <si>
    <t>Субсидії та поточні трансферти підприємствам (установам, організаціям)</t>
  </si>
  <si>
    <t>Капітальний ремонт огорожі Запорізького навчально-виховного комплексу № 41 Запорізької міської ради Запорізької області, розташованого за адресою: вул.  Миру, 6, м. Запоріжжя</t>
  </si>
  <si>
    <t>0611061/2111</t>
  </si>
  <si>
    <t>0611061/2610</t>
  </si>
  <si>
    <t>0611154/2111</t>
  </si>
  <si>
    <t>0611154/2120</t>
  </si>
  <si>
    <t xml:space="preserve">Департамент освіти і науки ЗМР надає пропозиції на сесію    лютого 2021 року  </t>
  </si>
  <si>
    <r>
      <t>Департамент освіти і науки ЗМР надає пропозиції на сесію    лютого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2021 року  </t>
    </r>
  </si>
  <si>
    <t>Розшифровка пропозицій на сесію лютого 2021 року</t>
  </si>
  <si>
    <t>0611041/3132</t>
  </si>
  <si>
    <t>Залишок коштів освітньої субвенції з державного бюджету місцевим бюджетам, який утворився на 01.01.2021 року.</t>
  </si>
  <si>
    <t>Збільшення коштів на загальну суму 31,400 тис. грн для оплати за договорами, укладеними у 2020 році на придбання предметів, матеріалів, обладнання та інвентарю (недофінансування виконання доручень депутатів місцевої ради 2020 року)</t>
  </si>
  <si>
    <t>Збільшення коштів на загальну суму 846,425 тис. грн для оплати за договорами, укладеними у 2020 році на проведення капітальних ремонтів закладів освіти міста (за проєктами, які брали участь у Громадському бюджеті 2020 року)</t>
  </si>
  <si>
    <t>Предмети, матеріали, обладнання та інвентар (придбані за рахунок депутатського фонду)</t>
  </si>
  <si>
    <t>Заробітна плата для надання державної підтримки особам з особливими освітніми потребами</t>
  </si>
  <si>
    <t>Нарахування на заробітну плату для надання державної підтримки особам з особливими освітніми потребами</t>
  </si>
  <si>
    <t>Залишок коштів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бюджету, який утворився на 01.01.2021 року у загальній сумі 2972,789 тис. грн ( по КЕКВ 2111 "Заробітна плата" -2436,714 тис. грн; КЕКВ 2120 "Нарахування на заробітну плату"- 536,075 тис. грн), які буде спрямовано на виплату заробітної плати з нарахуваннями</t>
  </si>
  <si>
    <t>Придбання спеціальних засобів корекції психофізичного розвитку осіб з особливими освітніми потребами (за рахунок залишку коштів)</t>
  </si>
  <si>
    <t xml:space="preserve">Залишок коштів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бюджету, який утворився на 01.01.2021 року у сумі 776,000 тис. грн, які буде спрямовано на придбання спеціальних засобів корекції психофізичного розвитку осіб з особливими освітніми потребами </t>
  </si>
  <si>
    <t>Залишок коштів освітньої субвенції з державного бюджету місцевим бюджетам, який утворився на 01.01.2021 року, який спрямовується на виплату заробітної плати з нарахуваннями педпрацівникам закладів загальної середньої освіти приватної форми власності)</t>
  </si>
  <si>
    <t>Залишок коштів субвенції з місцевого бюджету на здійснення переданих видатків у сфері освіти за рахунок коштів освітньої субвенції, який утворився на 01.01.2021 року, який спрямовується на виплату заробітної плати з нарахуваннями педпрацівникам інклюзивно-ресурсних центрів)</t>
  </si>
  <si>
    <t xml:space="preserve">Реконструкція колегіуму "Мала гуманітарна академія" (благоустрій території, заміна конструкцій даху) по вул.Героїв 93-ї бригади,13 в м.Запоріжжя </t>
  </si>
  <si>
    <t xml:space="preserve">Реконструкція колегіуму "Мала гуманітарна академія" (благоустрій території, заміна конструкцій даху) по вул.Героїв 93-ї бригади, 13 в м.Запоріжжя </t>
  </si>
  <si>
    <t>Відповідно до укладених договорів, зменшуються асигнування на суму 0,970 тис. грн</t>
  </si>
  <si>
    <t>Відповідно до укладених договорів, зменшуються асигнування на суму 1,620 тис. грн</t>
  </si>
  <si>
    <t>Збільшення асигнувань за рахунок місцевого бюджету  на суму 9,896 тис. грн з метою оплати за послуги з авторського надзору (проєкт НКПВУ), які були не сплачені станом на 01.01.2021</t>
  </si>
  <si>
    <t>Залишок коштів субвенціїї  з місцевого бюджету за рахунок залишку коштів освітньої субвенції, виділеної у 2020 році, яка у 2021 році спрямовується за цільовим призначенням у сумі 410,082 тис. грн</t>
  </si>
  <si>
    <t>Залишок коштів субвенціїї з державного бюджету місцевим бюджетам на здійснення заходів щодо соціально-економічного розвитку окремих територій, виділеної у 2020 році, яка у 2021 році спрямовується за цільовим призначенням у сумі 1130,388 тис. грн</t>
  </si>
  <si>
    <t>Реконструкція  спортивного майданчику з трибуною Запорізької гімназії №8 Запорізької міської ради Запорізької області по вул. Європейська, 14-а м. Запоріжжя</t>
  </si>
  <si>
    <t>3719750/3220</t>
  </si>
  <si>
    <t>Для фінансування об'єкту "Реконструкція  спортивного майданчику з трибуною Запорізької гімназії №8 Запорізької міської ради Запорізької області по вул. Європейська, 14-а м. Запоріжжя" за рахунок коштів з державного фонду регіонального розвитку у 2021 році, необхідний обсяг співфінансування з місцевого бюджету у сумі 156,810 тис. грн</t>
  </si>
  <si>
    <t>Монтаж системи автоматичної сигналізації та оповіщення про пожежу у Запорізькій загальноосвітній школі I─III ступенів №66 Запорізької міської ради Запорізької області, розташованої за адресою: вул. Рекордна, 1</t>
  </si>
  <si>
    <t>0617321/3142</t>
  </si>
  <si>
    <t>Відповідно до листа територіального відділу освіти Дніпровського району від 08.12.2020 № 07.01-19/1401 «Про виділення коштів» департамент освіти і науки Запорізької міської ради звертається з проханням передбачити асигнування у бюджеті міста на 2021 рік за КПКВК 0617321 по КЕКВ 3142 у сумі 961,375 тис. грн,  з метою усунення порушень вимог законодавства у сфері цивільного захисту, техногенної та пожежної безпеки.</t>
  </si>
  <si>
    <t>Противопожежні заходи ЗЗСО № 66  (Рішення суду щодо призупинення освітнього процесу)</t>
  </si>
  <si>
    <t>Відповідно до листа територіального відділу освіти Дніпровського району від 08.12.2020 № 07.01-19/1401 «Про виділення коштів» департамент освіти і науки Запорізької міської ради звертається з проханням передбачити асигнування у бюджеті міста на 2021 рік за КПКВК 0617321 по КЕКВ 3142 у сумі 961,375 тис. грн, за КПКВК 0611020 по КЕКВ 2240 у сумі 78,045 тис. грн, з метою усунення порушень вимог законодавства у сфері цивільного захисту, техногенної та пожежної безпеки.</t>
  </si>
  <si>
    <t>0611021/2240</t>
  </si>
  <si>
    <t>Капітальний ремонт фасадів спортивного та навчального корпусів Запорізького навчально-виховного коиплексу №64, вул. Молочна, 36</t>
  </si>
  <si>
    <t>Капітальний ремонт санітарного вузла Запорізької гімназії №77 , вул. Памірська 91</t>
  </si>
  <si>
    <t>Будівництво огорожі навколо Запорізької загальноосвітньої школи I─III ступеню №55 Запорізької міської ради, розташованої за адресою: м. Запоріжжя, вул. Передатна, 17а</t>
  </si>
  <si>
    <t>Реконструкція спортивного майданчика Запорізького Академічного ліцею Запорізької міської ради Запорізької області, розташованого за адресою: вул.Гоголя, 155 м.Запоріжжя</t>
  </si>
  <si>
    <t>0617321/3122</t>
  </si>
  <si>
    <r>
      <t>Відповідно до звернення народного депутата України Штепи С.С.  щодо поліпшення стану інфраструктурних об</t>
    </r>
    <r>
      <rPr>
        <b/>
        <sz val="12"/>
        <color theme="1"/>
        <rFont val="Calibri"/>
        <family val="2"/>
        <charset val="204"/>
        <scheme val="minor"/>
      </rPr>
      <t>'</t>
    </r>
    <r>
      <rPr>
        <b/>
        <sz val="12"/>
        <color theme="1"/>
        <rFont val="Times New Roman"/>
        <family val="1"/>
        <charset val="204"/>
      </rPr>
      <t>єктів  для виготовлення проектно-кошторисної документації на зазначені об'єкти  необхідно виділити додаткове фінансування у загальній сумі 181,700 тис. грн</t>
    </r>
  </si>
  <si>
    <t>Будівництво газової котельні для теплозабезпечення Запорізького навчально-виховного комплексу №42 Запорізької міської ради Запорізької області, розташованого за адресою: м. Запоріжжя, вул. Шевченка, 277а</t>
  </si>
  <si>
    <t>З метою вирішення безпечної експлуатації газової котельні по об'єкту, департамент освіти і науки Запорізької міської ради звертається з проханням виділити додаткові асигнування на суму 3903,478 тис. грн</t>
  </si>
  <si>
    <t xml:space="preserve"> Конкурс "Шкільний громадський бюджет м. Запоріжжя"</t>
  </si>
  <si>
    <t xml:space="preserve">Відповідно до Положення про конкурс "Шкільний громадський бюджет м.Запоріжжя" звертаємось з проханням виділити кошти у сумі 70,000 тис. грн для участі учнів 7-ми ЗЗСО м. Запоріжжя </t>
  </si>
  <si>
    <t>Система протипожежного захисту. Технічне переоснащення. Влаштування системи пожежної сигналізації, системи оповіщення про пожежу та управління евакуацією людей у Запорізькому класичному ліцеї  Вознесенівського району, розташованого за адресою : м. Запоріжжя, вул. Л. Жаботинського,23</t>
  </si>
  <si>
    <t xml:space="preserve">Підвищення вогнестійкості будівель та споруд шляхом обробки конструкцій вогнетривкими сумішами </t>
  </si>
  <si>
    <t>Демонтаж опорядження</t>
  </si>
  <si>
    <t>Засоби колективного та індивідуального захисту</t>
  </si>
  <si>
    <t>З метою виконання приписів по Запорізькому класичному ліцею виникла необхідність у виділенні додаткових коштів у сумі-  1161,500 тис. грн, ( в т.ч.  для забезпечення обробки вогнетривкими сумішами - 607,500 тис. грн, демонтаж опопрядження- 320,000 тис. грн, придбання засобів індивідуального захисту - 234,000 тис. грн.)</t>
  </si>
  <si>
    <t xml:space="preserve">Відповідно до листа територіального відділу освіти Вознесенівського  району від 18.12.2020 № 07.01-19/1695 «Про надання інформації» департамент освіти і науки Запорізької міської ради звертається з проханням виділити додаткові кошти за КПКВК 0617321 по КЕКВ 3142 у сумі 2 380,000 тис. грн, з метою усунення виявлених під час перевірки порушень щодо виконання вимог законодавства у сфері техногенної та пожежної безпеки.
</t>
  </si>
  <si>
    <t xml:space="preserve">У зв'язку із запланованими видатками на проведення масових заходів з учнями та педагогічним загалом у 2021 році необхідно внести зміни до програми </t>
  </si>
  <si>
    <t>Реконструкція будівлі Міського Палацу дитячої та юнацької творчості  за адресою: пл.Леніна,1 в м. Запоріжжя</t>
  </si>
  <si>
    <t>С.Ю. Романчук</t>
  </si>
  <si>
    <t>Директор департаменту освіти і науки                                                                                                                                                                                                                                                                                                                                                                                                                                                                    Запорізької міської ради</t>
  </si>
  <si>
    <t>З метою забезпечення наявності коштів у тій частині, що не покривається Частиною коштів  Позики відповідно до укладеної угоди, департамент освіти і науки Запорізької міської ради просить передбачити у бюджеті розвитку громади за КПКВК 0617366 по КЕКВ 3142 кошти співфінансування у розмірі 9 875,050 тис.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</si>
</sst>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"/>
    <numFmt numFmtId="166" formatCode="#,##0.000"/>
    <numFmt numFmtId="167" formatCode="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6"/>
      <color rgb="FFFF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13" fillId="0" borderId="0"/>
    <xf numFmtId="0" fontId="1" fillId="0" borderId="0"/>
    <xf numFmtId="0" fontId="13" fillId="0" borderId="0"/>
  </cellStyleXfs>
  <cellXfs count="308">
    <xf numFmtId="0" fontId="0" fillId="0" borderId="0" xfId="0"/>
    <xf numFmtId="0" fontId="5" fillId="0" borderId="0" xfId="0" applyFont="1" applyAlignment="1">
      <alignment horizontal="right"/>
    </xf>
    <xf numFmtId="0" fontId="5" fillId="0" borderId="0" xfId="0" applyFont="1"/>
    <xf numFmtId="0" fontId="9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11" fillId="0" borderId="1" xfId="0" applyFont="1" applyBorder="1"/>
    <xf numFmtId="0" fontId="11" fillId="0" borderId="0" xfId="0" applyFont="1"/>
    <xf numFmtId="165" fontId="11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3" fillId="0" borderId="0" xfId="1" applyFont="1" applyFill="1" applyBorder="1"/>
    <xf numFmtId="166" fontId="1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/>
    </xf>
    <xf numFmtId="0" fontId="5" fillId="0" borderId="0" xfId="0" applyFont="1" applyFill="1"/>
    <xf numFmtId="0" fontId="6" fillId="0" borderId="0" xfId="2" applyFont="1" applyFill="1"/>
    <xf numFmtId="167" fontId="6" fillId="0" borderId="0" xfId="2" applyNumberFormat="1" applyFont="1" applyFill="1"/>
    <xf numFmtId="167" fontId="6" fillId="0" borderId="0" xfId="2" applyNumberFormat="1" applyFont="1" applyFill="1" applyAlignment="1">
      <alignment horizontal="right"/>
    </xf>
    <xf numFmtId="167" fontId="6" fillId="0" borderId="0" xfId="2" applyNumberFormat="1" applyFont="1" applyFill="1" applyAlignment="1">
      <alignment horizontal="center"/>
    </xf>
    <xf numFmtId="165" fontId="6" fillId="0" borderId="0" xfId="2" applyNumberFormat="1" applyFont="1" applyFill="1"/>
    <xf numFmtId="49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center"/>
    </xf>
    <xf numFmtId="167" fontId="6" fillId="0" borderId="0" xfId="2" applyNumberFormat="1" applyFont="1" applyFill="1" applyBorder="1" applyAlignment="1">
      <alignment horizontal="right"/>
    </xf>
    <xf numFmtId="165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/>
    <xf numFmtId="167" fontId="6" fillId="0" borderId="0" xfId="2" applyNumberFormat="1" applyFont="1" applyFill="1" applyBorder="1"/>
    <xf numFmtId="1" fontId="7" fillId="0" borderId="1" xfId="2" applyNumberFormat="1" applyFont="1" applyFill="1" applyBorder="1" applyAlignment="1">
      <alignment horizontal="center" vertical="center" wrapText="1"/>
    </xf>
    <xf numFmtId="1" fontId="7" fillId="4" borderId="1" xfId="2" applyNumberFormat="1" applyFont="1" applyFill="1" applyBorder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" fontId="7" fillId="5" borderId="1" xfId="2" applyNumberFormat="1" applyFont="1" applyFill="1" applyBorder="1" applyAlignment="1">
      <alignment horizontal="center" vertical="center" wrapText="1"/>
    </xf>
    <xf numFmtId="1" fontId="6" fillId="0" borderId="0" xfId="2" applyNumberFormat="1" applyFont="1" applyFill="1"/>
    <xf numFmtId="0" fontId="6" fillId="6" borderId="1" xfId="2" applyFont="1" applyFill="1" applyBorder="1" applyAlignment="1">
      <alignment horizontal="center" vertical="center" wrapText="1"/>
    </xf>
    <xf numFmtId="49" fontId="7" fillId="6" borderId="2" xfId="2" applyNumberFormat="1" applyFont="1" applyFill="1" applyBorder="1" applyAlignment="1">
      <alignment horizontal="center" vertical="center" wrapText="1"/>
    </xf>
    <xf numFmtId="167" fontId="6" fillId="6" borderId="1" xfId="2" applyNumberFormat="1" applyFont="1" applyFill="1" applyBorder="1" applyAlignment="1">
      <alignment horizontal="center" vertical="center" wrapText="1"/>
    </xf>
    <xf numFmtId="167" fontId="14" fillId="6" borderId="1" xfId="2" applyNumberFormat="1" applyFont="1" applyFill="1" applyBorder="1" applyAlignment="1">
      <alignment horizontal="center" vertical="center" wrapText="1"/>
    </xf>
    <xf numFmtId="165" fontId="6" fillId="6" borderId="1" xfId="2" applyNumberFormat="1" applyFont="1" applyFill="1" applyBorder="1" applyAlignment="1">
      <alignment horizontal="right" vertical="center" wrapText="1"/>
    </xf>
    <xf numFmtId="165" fontId="6" fillId="6" borderId="1" xfId="2" applyNumberFormat="1" applyFont="1" applyFill="1" applyBorder="1" applyAlignment="1">
      <alignment horizontal="center" vertical="center" wrapText="1"/>
    </xf>
    <xf numFmtId="49" fontId="7" fillId="6" borderId="1" xfId="2" applyNumberFormat="1" applyFont="1" applyFill="1" applyBorder="1" applyAlignment="1">
      <alignment horizontal="center" vertical="center" wrapText="1"/>
    </xf>
    <xf numFmtId="0" fontId="6" fillId="6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166" fontId="16" fillId="5" borderId="1" xfId="2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/>
    <xf numFmtId="49" fontId="6" fillId="0" borderId="2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center" vertical="center" wrapText="1"/>
    </xf>
    <xf numFmtId="166" fontId="6" fillId="5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/>
    <xf numFmtId="166" fontId="6" fillId="0" borderId="1" xfId="2" applyNumberFormat="1" applyFont="1" applyFill="1" applyBorder="1"/>
    <xf numFmtId="166" fontId="6" fillId="0" borderId="0" xfId="2" applyNumberFormat="1" applyFont="1" applyFill="1"/>
    <xf numFmtId="167" fontId="7" fillId="0" borderId="1" xfId="2" applyNumberFormat="1" applyFont="1" applyFill="1" applyBorder="1" applyAlignment="1">
      <alignment horizontal="center" vertical="center" wrapText="1"/>
    </xf>
    <xf numFmtId="165" fontId="17" fillId="0" borderId="1" xfId="2" applyNumberFormat="1" applyFont="1" applyFill="1" applyBorder="1" applyAlignment="1">
      <alignment horizontal="center" vertical="center" wrapText="1"/>
    </xf>
    <xf numFmtId="49" fontId="6" fillId="4" borderId="2" xfId="2" applyNumberFormat="1" applyFont="1" applyFill="1" applyBorder="1" applyAlignment="1">
      <alignment horizontal="center" vertical="center" wrapText="1"/>
    </xf>
    <xf numFmtId="166" fontId="6" fillId="6" borderId="1" xfId="2" applyNumberFormat="1" applyFont="1" applyFill="1" applyBorder="1" applyAlignment="1">
      <alignment horizontal="center" vertical="center" wrapText="1"/>
    </xf>
    <xf numFmtId="166" fontId="6" fillId="6" borderId="1" xfId="2" applyNumberFormat="1" applyFont="1" applyFill="1" applyBorder="1" applyAlignment="1">
      <alignment horizontal="right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6" fontId="14" fillId="0" borderId="1" xfId="2" applyNumberFormat="1" applyFont="1" applyFill="1" applyBorder="1" applyAlignment="1">
      <alignment horizontal="center" vertical="center" wrapText="1"/>
    </xf>
    <xf numFmtId="166" fontId="7" fillId="5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0" fontId="14" fillId="0" borderId="0" xfId="2" applyFont="1" applyFill="1"/>
    <xf numFmtId="0" fontId="6" fillId="3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66" fontId="2" fillId="2" borderId="1" xfId="2" applyNumberFormat="1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6" fillId="3" borderId="0" xfId="2" applyFont="1" applyFill="1"/>
    <xf numFmtId="166" fontId="6" fillId="0" borderId="1" xfId="2" applyNumberFormat="1" applyFont="1" applyFill="1" applyBorder="1" applyAlignment="1">
      <alignment horizontal="center" vertical="center"/>
    </xf>
    <xf numFmtId="165" fontId="6" fillId="0" borderId="1" xfId="2" applyNumberFormat="1" applyFont="1" applyFill="1" applyBorder="1"/>
    <xf numFmtId="49" fontId="6" fillId="6" borderId="1" xfId="2" applyNumberFormat="1" applyFont="1" applyFill="1" applyBorder="1" applyAlignment="1">
      <alignment horizontal="center" vertical="center" wrapText="1"/>
    </xf>
    <xf numFmtId="166" fontId="6" fillId="6" borderId="1" xfId="2" applyNumberFormat="1" applyFont="1" applyFill="1" applyBorder="1" applyAlignment="1">
      <alignment horizontal="center" vertical="center"/>
    </xf>
    <xf numFmtId="165" fontId="6" fillId="6" borderId="1" xfId="2" applyNumberFormat="1" applyFont="1" applyFill="1" applyBorder="1"/>
    <xf numFmtId="166" fontId="14" fillId="0" borderId="1" xfId="2" applyNumberFormat="1" applyFont="1" applyFill="1" applyBorder="1" applyAlignment="1">
      <alignment horizontal="center" vertical="center"/>
    </xf>
    <xf numFmtId="166" fontId="14" fillId="5" borderId="1" xfId="2" applyNumberFormat="1" applyFont="1" applyFill="1" applyBorder="1" applyAlignment="1">
      <alignment horizontal="center" vertical="center" wrapText="1"/>
    </xf>
    <xf numFmtId="165" fontId="14" fillId="0" borderId="1" xfId="2" applyNumberFormat="1" applyFont="1" applyFill="1" applyBorder="1"/>
    <xf numFmtId="0" fontId="6" fillId="6" borderId="0" xfId="2" applyFont="1" applyFill="1" applyBorder="1"/>
    <xf numFmtId="166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/>
    <xf numFmtId="0" fontId="7" fillId="0" borderId="0" xfId="2" applyFont="1" applyFill="1" applyBorder="1"/>
    <xf numFmtId="166" fontId="16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center" wrapText="1"/>
    </xf>
    <xf numFmtId="166" fontId="7" fillId="6" borderId="1" xfId="2" applyNumberFormat="1" applyFont="1" applyFill="1" applyBorder="1" applyAlignment="1">
      <alignment horizontal="center" vertical="center"/>
    </xf>
    <xf numFmtId="166" fontId="7" fillId="6" borderId="1" xfId="2" applyNumberFormat="1" applyFont="1" applyFill="1" applyBorder="1" applyAlignment="1">
      <alignment horizontal="center" vertical="center" wrapText="1"/>
    </xf>
    <xf numFmtId="165" fontId="7" fillId="6" borderId="1" xfId="2" applyNumberFormat="1" applyFont="1" applyFill="1" applyBorder="1"/>
    <xf numFmtId="0" fontId="7" fillId="6" borderId="0" xfId="2" applyFont="1" applyFill="1"/>
    <xf numFmtId="0" fontId="7" fillId="6" borderId="0" xfId="2" applyFont="1" applyFill="1" applyBorder="1"/>
    <xf numFmtId="166" fontId="6" fillId="0" borderId="1" xfId="2" quotePrefix="1" applyNumberFormat="1" applyFont="1" applyFill="1" applyBorder="1" applyAlignment="1">
      <alignment horizontal="center" vertical="center"/>
    </xf>
    <xf numFmtId="49" fontId="7" fillId="4" borderId="2" xfId="2" applyNumberFormat="1" applyFont="1" applyFill="1" applyBorder="1" applyAlignment="1">
      <alignment horizontal="center" vertical="center" wrapText="1"/>
    </xf>
    <xf numFmtId="166" fontId="16" fillId="6" borderId="1" xfId="2" applyNumberFormat="1" applyFont="1" applyFill="1" applyBorder="1" applyAlignment="1">
      <alignment horizontal="center" vertical="center" wrapText="1"/>
    </xf>
    <xf numFmtId="49" fontId="6" fillId="6" borderId="2" xfId="2" applyNumberFormat="1" applyFont="1" applyFill="1" applyBorder="1" applyAlignment="1">
      <alignment horizontal="center" vertical="center" wrapText="1"/>
    </xf>
    <xf numFmtId="49" fontId="6" fillId="6" borderId="1" xfId="2" applyNumberFormat="1" applyFont="1" applyFill="1" applyBorder="1" applyAlignment="1">
      <alignment horizontal="center" vertical="center"/>
    </xf>
    <xf numFmtId="49" fontId="16" fillId="6" borderId="1" xfId="2" applyNumberFormat="1" applyFont="1" applyFill="1" applyBorder="1" applyAlignment="1">
      <alignment horizontal="center" vertical="center" wrapText="1"/>
    </xf>
    <xf numFmtId="49" fontId="6" fillId="6" borderId="1" xfId="2" applyNumberFormat="1" applyFont="1" applyFill="1" applyBorder="1" applyAlignment="1">
      <alignment horizontal="right" vertical="center" wrapText="1"/>
    </xf>
    <xf numFmtId="49" fontId="6" fillId="6" borderId="1" xfId="2" applyNumberFormat="1" applyFont="1" applyFill="1" applyBorder="1"/>
    <xf numFmtId="49" fontId="6" fillId="6" borderId="0" xfId="2" applyNumberFormat="1" applyFont="1" applyFill="1"/>
    <xf numFmtId="49" fontId="6" fillId="6" borderId="0" xfId="2" applyNumberFormat="1" applyFont="1" applyFill="1" applyBorder="1"/>
    <xf numFmtId="166" fontId="6" fillId="7" borderId="1" xfId="2" applyNumberFormat="1" applyFont="1" applyFill="1" applyBorder="1" applyAlignment="1">
      <alignment horizontal="center" vertical="center" wrapText="1"/>
    </xf>
    <xf numFmtId="49" fontId="6" fillId="4" borderId="1" xfId="2" applyNumberFormat="1" applyFont="1" applyFill="1" applyBorder="1" applyAlignment="1">
      <alignment horizontal="center" vertical="center" wrapText="1"/>
    </xf>
    <xf numFmtId="166" fontId="7" fillId="0" borderId="1" xfId="2" applyNumberFormat="1" applyFont="1" applyFill="1" applyBorder="1" applyAlignment="1">
      <alignment vertical="center"/>
    </xf>
    <xf numFmtId="166" fontId="18" fillId="0" borderId="0" xfId="2" applyNumberFormat="1" applyFont="1" applyFill="1"/>
    <xf numFmtId="166" fontId="7" fillId="0" borderId="0" xfId="2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7" fillId="0" borderId="0" xfId="2" applyNumberFormat="1" applyFont="1" applyFill="1" applyAlignment="1">
      <alignment horizontal="right"/>
    </xf>
    <xf numFmtId="0" fontId="6" fillId="4" borderId="0" xfId="2" applyFont="1" applyFill="1"/>
    <xf numFmtId="166" fontId="6" fillId="0" borderId="0" xfId="2" applyNumberFormat="1" applyFont="1" applyFill="1" applyAlignment="1">
      <alignment horizontal="right"/>
    </xf>
    <xf numFmtId="166" fontId="6" fillId="7" borderId="0" xfId="2" applyNumberFormat="1" applyFont="1" applyFill="1" applyAlignment="1">
      <alignment horizontal="center"/>
    </xf>
    <xf numFmtId="49" fontId="6" fillId="4" borderId="1" xfId="2" applyNumberFormat="1" applyFont="1" applyFill="1" applyBorder="1" applyAlignment="1">
      <alignment horizontal="right"/>
    </xf>
    <xf numFmtId="0" fontId="6" fillId="0" borderId="1" xfId="2" applyFont="1" applyFill="1" applyBorder="1"/>
    <xf numFmtId="166" fontId="6" fillId="0" borderId="1" xfId="2" applyNumberFormat="1" applyFont="1" applyFill="1" applyBorder="1" applyAlignment="1">
      <alignment horizontal="right"/>
    </xf>
    <xf numFmtId="166" fontId="6" fillId="0" borderId="4" xfId="2" applyNumberFormat="1" applyFont="1" applyFill="1" applyBorder="1"/>
    <xf numFmtId="166" fontId="6" fillId="0" borderId="5" xfId="2" applyNumberFormat="1" applyFont="1" applyFill="1" applyBorder="1"/>
    <xf numFmtId="166" fontId="6" fillId="0" borderId="6" xfId="2" applyNumberFormat="1" applyFont="1" applyFill="1" applyBorder="1"/>
    <xf numFmtId="166" fontId="6" fillId="0" borderId="7" xfId="2" applyNumberFormat="1" applyFont="1" applyFill="1" applyBorder="1"/>
    <xf numFmtId="49" fontId="6" fillId="4" borderId="2" xfId="2" applyNumberFormat="1" applyFont="1" applyFill="1" applyBorder="1" applyAlignment="1">
      <alignment horizontal="right" vertical="center" wrapText="1"/>
    </xf>
    <xf numFmtId="166" fontId="6" fillId="0" borderId="8" xfId="2" applyNumberFormat="1" applyFont="1" applyFill="1" applyBorder="1"/>
    <xf numFmtId="166" fontId="6" fillId="0" borderId="9" xfId="2" applyNumberFormat="1" applyFont="1" applyFill="1" applyBorder="1"/>
    <xf numFmtId="49" fontId="7" fillId="3" borderId="1" xfId="2" applyNumberFormat="1" applyFont="1" applyFill="1" applyBorder="1" applyAlignment="1">
      <alignment horizontal="right"/>
    </xf>
    <xf numFmtId="0" fontId="7" fillId="3" borderId="1" xfId="2" applyFont="1" applyFill="1" applyBorder="1"/>
    <xf numFmtId="166" fontId="7" fillId="3" borderId="1" xfId="2" applyNumberFormat="1" applyFont="1" applyFill="1" applyBorder="1"/>
    <xf numFmtId="166" fontId="6" fillId="0" borderId="10" xfId="2" applyNumberFormat="1" applyFont="1" applyFill="1" applyBorder="1"/>
    <xf numFmtId="166" fontId="6" fillId="0" borderId="11" xfId="2" applyNumberFormat="1" applyFont="1" applyFill="1" applyBorder="1"/>
    <xf numFmtId="0" fontId="7" fillId="3" borderId="0" xfId="2" applyFont="1" applyFill="1"/>
    <xf numFmtId="0" fontId="7" fillId="3" borderId="0" xfId="2" applyFont="1" applyFill="1" applyBorder="1"/>
    <xf numFmtId="167" fontId="6" fillId="2" borderId="0" xfId="2" applyNumberFormat="1" applyFont="1" applyFill="1"/>
    <xf numFmtId="167" fontId="6" fillId="7" borderId="0" xfId="2" applyNumberFormat="1" applyFont="1" applyFill="1" applyAlignment="1">
      <alignment horizontal="center"/>
    </xf>
    <xf numFmtId="166" fontId="6" fillId="2" borderId="1" xfId="2" applyNumberFormat="1" applyFont="1" applyFill="1" applyBorder="1" applyAlignment="1">
      <alignment horizontal="right" vertical="center" wrapText="1"/>
    </xf>
    <xf numFmtId="166" fontId="6" fillId="0" borderId="1" xfId="2" applyNumberFormat="1" applyFont="1" applyFill="1" applyBorder="1" applyAlignment="1">
      <alignment vertical="center"/>
    </xf>
    <xf numFmtId="0" fontId="20" fillId="2" borderId="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166" fontId="1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/>
    <xf numFmtId="165" fontId="1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10" fillId="0" borderId="1" xfId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7" fillId="6" borderId="1" xfId="2" applyNumberFormat="1" applyFont="1" applyFill="1" applyBorder="1" applyAlignment="1">
      <alignment horizontal="center" vertical="center" wrapText="1"/>
    </xf>
    <xf numFmtId="1" fontId="7" fillId="6" borderId="2" xfId="2" applyNumberFormat="1" applyFont="1" applyFill="1" applyBorder="1" applyAlignment="1">
      <alignment horizontal="center" vertical="center" wrapText="1"/>
    </xf>
    <xf numFmtId="1" fontId="7" fillId="6" borderId="3" xfId="2" applyNumberFormat="1" applyFont="1" applyFill="1" applyBorder="1" applyAlignment="1">
      <alignment horizontal="center" vertical="center" wrapText="1"/>
    </xf>
    <xf numFmtId="1" fontId="6" fillId="6" borderId="1" xfId="2" applyNumberFormat="1" applyFont="1" applyFill="1" applyBorder="1" applyAlignment="1">
      <alignment horizontal="center" vertical="center" wrapText="1"/>
    </xf>
    <xf numFmtId="1" fontId="6" fillId="6" borderId="0" xfId="2" applyNumberFormat="1" applyFont="1" applyFill="1"/>
    <xf numFmtId="165" fontId="6" fillId="0" borderId="1" xfId="2" applyNumberFormat="1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wrapText="1"/>
    </xf>
    <xf numFmtId="165" fontId="17" fillId="5" borderId="1" xfId="2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2" fontId="2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5" fillId="0" borderId="0" xfId="0" applyNumberFormat="1" applyFont="1"/>
    <xf numFmtId="166" fontId="5" fillId="0" borderId="0" xfId="0" applyNumberFormat="1" applyFont="1" applyAlignment="1">
      <alignment horizontal="right"/>
    </xf>
    <xf numFmtId="166" fontId="10" fillId="0" borderId="1" xfId="0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/>
    <xf numFmtId="166" fontId="11" fillId="0" borderId="1" xfId="0" applyNumberFormat="1" applyFont="1" applyBorder="1" applyAlignment="1">
      <alignment horizontal="center"/>
    </xf>
    <xf numFmtId="166" fontId="3" fillId="0" borderId="0" xfId="1" applyNumberFormat="1" applyFont="1" applyFill="1" applyBorder="1"/>
    <xf numFmtId="166" fontId="5" fillId="0" borderId="0" xfId="0" applyNumberFormat="1" applyFont="1" applyFill="1"/>
    <xf numFmtId="166" fontId="17" fillId="0" borderId="1" xfId="2" applyNumberFormat="1" applyFont="1" applyFill="1" applyBorder="1" applyAlignment="1">
      <alignment horizontal="right" vertical="center" wrapText="1"/>
    </xf>
    <xf numFmtId="166" fontId="17" fillId="5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1" fillId="0" borderId="1" xfId="0" applyFont="1" applyBorder="1" applyAlignment="1">
      <alignment horizontal="left" vertical="top" wrapText="1"/>
    </xf>
    <xf numFmtId="167" fontId="6" fillId="0" borderId="1" xfId="2" applyNumberFormat="1" applyFont="1" applyFill="1" applyBorder="1"/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6" fillId="0" borderId="2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6" borderId="2" xfId="2" applyFont="1" applyFill="1" applyBorder="1" applyAlignment="1">
      <alignment horizontal="left"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166" fontId="6" fillId="6" borderId="1" xfId="2" quotePrefix="1" applyNumberFormat="1" applyFont="1" applyFill="1" applyBorder="1" applyAlignment="1">
      <alignment horizontal="center" vertical="center"/>
    </xf>
    <xf numFmtId="166" fontId="17" fillId="6" borderId="1" xfId="2" applyNumberFormat="1" applyFont="1" applyFill="1" applyBorder="1" applyAlignment="1">
      <alignment horizontal="center" vertical="center" wrapText="1"/>
    </xf>
    <xf numFmtId="49" fontId="6" fillId="4" borderId="2" xfId="2" applyNumberFormat="1" applyFont="1" applyFill="1" applyBorder="1" applyAlignment="1">
      <alignment horizontal="right" wrapText="1"/>
    </xf>
    <xf numFmtId="0" fontId="6" fillId="6" borderId="2" xfId="2" applyFont="1" applyFill="1" applyBorder="1" applyAlignment="1">
      <alignment horizontal="left"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11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6" fontId="3" fillId="0" borderId="0" xfId="0" applyNumberFormat="1" applyFont="1" applyFill="1"/>
    <xf numFmtId="0" fontId="10" fillId="0" borderId="1" xfId="0" applyFont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2" fontId="10" fillId="0" borderId="1" xfId="2" applyNumberFormat="1" applyFont="1" applyFill="1" applyBorder="1" applyAlignment="1">
      <alignment vertical="center" wrapText="1"/>
    </xf>
    <xf numFmtId="2" fontId="10" fillId="0" borderId="13" xfId="2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166" fontId="11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10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166" fontId="11" fillId="2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center"/>
    </xf>
    <xf numFmtId="0" fontId="10" fillId="2" borderId="12" xfId="0" applyFont="1" applyFill="1" applyBorder="1" applyAlignment="1">
      <alignment vertical="top" wrapText="1"/>
    </xf>
    <xf numFmtId="0" fontId="11" fillId="0" borderId="17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2" borderId="13" xfId="3" applyFont="1" applyFill="1" applyBorder="1" applyAlignment="1">
      <alignment vertical="center" wrapText="1"/>
    </xf>
    <xf numFmtId="0" fontId="11" fillId="2" borderId="13" xfId="3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49" fontId="7" fillId="0" borderId="1" xfId="2" applyNumberFormat="1" applyFont="1" applyFill="1" applyBorder="1" applyAlignment="1">
      <alignment horizontal="left" vertical="center" wrapText="1"/>
    </xf>
    <xf numFmtId="49" fontId="6" fillId="6" borderId="2" xfId="2" applyNumberFormat="1" applyFont="1" applyFill="1" applyBorder="1" applyAlignment="1">
      <alignment horizontal="center" vertical="center" wrapText="1"/>
    </xf>
    <xf numFmtId="49" fontId="6" fillId="6" borderId="3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left" vertical="center" wrapText="1"/>
    </xf>
    <xf numFmtId="2" fontId="0" fillId="0" borderId="3" xfId="0" applyNumberFormat="1" applyFont="1" applyFill="1" applyBorder="1" applyAlignment="1">
      <alignment horizontal="left" vertical="center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2" fontId="6" fillId="0" borderId="3" xfId="2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6" fillId="0" borderId="3" xfId="2" applyNumberFormat="1" applyFont="1" applyFill="1" applyBorder="1" applyAlignment="1">
      <alignment horizontal="center" vertical="center" wrapText="1"/>
    </xf>
    <xf numFmtId="2" fontId="6" fillId="6" borderId="2" xfId="2" applyNumberFormat="1" applyFont="1" applyFill="1" applyBorder="1" applyAlignment="1">
      <alignment horizontal="left" vertical="center" wrapText="1"/>
    </xf>
    <xf numFmtId="2" fontId="6" fillId="6" borderId="3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7" fillId="0" borderId="3" xfId="2" applyNumberFormat="1" applyFont="1" applyFill="1" applyBorder="1" applyAlignment="1">
      <alignment horizontal="left" vertical="center" wrapText="1"/>
    </xf>
    <xf numFmtId="0" fontId="6" fillId="6" borderId="2" xfId="2" applyFont="1" applyFill="1" applyBorder="1" applyAlignment="1">
      <alignment horizontal="left" vertical="center" wrapText="1"/>
    </xf>
    <xf numFmtId="0" fontId="6" fillId="6" borderId="3" xfId="2" applyFont="1" applyFill="1" applyBorder="1" applyAlignment="1">
      <alignment horizontal="left" vertical="center" wrapText="1"/>
    </xf>
    <xf numFmtId="0" fontId="2" fillId="2" borderId="2" xfId="3" applyFont="1" applyFill="1" applyBorder="1" applyAlignment="1">
      <alignment horizontal="left" vertical="top" wrapText="1"/>
    </xf>
    <xf numFmtId="0" fontId="2" fillId="2" borderId="3" xfId="3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2" fontId="14" fillId="0" borderId="2" xfId="2" applyNumberFormat="1" applyFont="1" applyFill="1" applyBorder="1" applyAlignment="1">
      <alignment horizontal="left" vertical="center" wrapText="1"/>
    </xf>
    <xf numFmtId="2" fontId="14" fillId="0" borderId="3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2" fontId="9" fillId="0" borderId="3" xfId="2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2" fontId="2" fillId="2" borderId="2" xfId="2" applyNumberFormat="1" applyFont="1" applyFill="1" applyBorder="1" applyAlignment="1">
      <alignment horizontal="left" vertical="center" wrapText="1"/>
    </xf>
    <xf numFmtId="2" fontId="2" fillId="2" borderId="3" xfId="2" applyNumberFormat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2" fontId="0" fillId="6" borderId="3" xfId="0" applyNumberFormat="1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left" vertical="center" wrapText="1"/>
    </xf>
    <xf numFmtId="165" fontId="7" fillId="0" borderId="0" xfId="2" applyNumberFormat="1" applyFont="1" applyFill="1" applyBorder="1" applyAlignment="1">
      <alignment horizontal="center"/>
    </xf>
    <xf numFmtId="1" fontId="7" fillId="0" borderId="2" xfId="2" applyNumberFormat="1" applyFont="1" applyFill="1" applyBorder="1" applyAlignment="1">
      <alignment horizontal="center" vertical="center" wrapText="1"/>
    </xf>
    <xf numFmtId="1" fontId="7" fillId="0" borderId="3" xfId="2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2" fontId="10" fillId="0" borderId="12" xfId="2" applyNumberFormat="1" applyFont="1" applyFill="1" applyBorder="1" applyAlignment="1">
      <alignment horizontal="left" vertical="center" wrapText="1"/>
    </xf>
    <xf numFmtId="2" fontId="10" fillId="0" borderId="13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166" fontId="5" fillId="2" borderId="5" xfId="0" applyNumberFormat="1" applyFont="1" applyFill="1" applyBorder="1" applyAlignment="1">
      <alignment horizontal="left" vertical="top" wrapText="1"/>
    </xf>
  </cellXfs>
  <cellStyles count="5">
    <cellStyle name="Обычный" xfId="0" builtinId="0"/>
    <cellStyle name="Обычный 11" xfId="2"/>
    <cellStyle name="Обычный 15" xfId="3"/>
    <cellStyle name="Обычный_перв" xfId="4"/>
    <cellStyle name="Обычный_Предложения на сессию августа2308201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0/&#1055;&#1088;&#1086;&#1087;&#1086;&#1079;&#1080;&#1094;&#1110;&#1111;%20&#1085;&#1072;%20&#1089;&#1077;&#1089;&#1110;&#1102;/&#1063;&#1045;&#1056;&#1042;&#1045;&#1053;&#1068;/&#1055;&#1088;&#1086;&#1087;&#1086;&#1079;&#1080;&#1094;&#1110;&#1111;%20&#1085;&#1072;%20&#1089;&#1077;&#1089;&#1110;&#1102;%20&#1063;&#1045;&#1056;&#1042;&#1053;&#1071;%20-%20&#1042;&#1072;&#1088;&#1110;&#1072;&#1085;&#1090;%20&#8470;%2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озиції"/>
      <sheetName val="02.18"/>
      <sheetName val=" лютий ФУ"/>
      <sheetName val="14,02,фу"/>
      <sheetName val="15,02 в.2"/>
      <sheetName val="16,02"/>
      <sheetName val="19,02"/>
      <sheetName val="03.03"/>
      <sheetName val="06.03"/>
      <sheetName val="07.05"/>
      <sheetName val="РОЗШИФРОВКА"/>
      <sheetName val="13.03"/>
      <sheetName val="22.03 В2"/>
      <sheetName val="27.03"/>
      <sheetName val="сесія серпень (3)"/>
      <sheetName val="сесія серпень (2)"/>
      <sheetName val="12.06.2018"/>
      <sheetName val="09.08.2018 стар"/>
      <sheetName val="20.08.2018 для ФУ (2)"/>
      <sheetName val="10.09.2018"/>
      <sheetName val="11.09.2018 МЕРІЯ"/>
      <sheetName val="09.08.2018 для ФУ"/>
      <sheetName val="02.08.2018 (ФУ)"/>
      <sheetName val="00.07.2018 (ФУ)"/>
      <sheetName val="00.07.2018 для К.М."/>
      <sheetName val="19.06.2018 (3) для ЮВ"/>
      <sheetName val="07.05. ФУ (2)"/>
      <sheetName val="21.05. (ФУ)"/>
      <sheetName val="Лист1"/>
      <sheetName val="25.04 ФУ"/>
      <sheetName val="07.05. ФУ"/>
      <sheetName val="05.05. + ПТУ (2)"/>
      <sheetName val="кільк закл обл депут"/>
      <sheetName val="Лист2"/>
      <sheetName val="11.09.2018 Фу"/>
      <sheetName val="28.09.2018 МЕРІЯ (2)"/>
      <sheetName val="04.10.2018 МЕРІЯ"/>
      <sheetName val="08.10.2018 МЕРІЯ"/>
      <sheetName val="28.09.2018 ФУ(3)"/>
      <sheetName val="08.10.2018 фу"/>
      <sheetName val="04.10.2018 для К.М. Ковальвої"/>
      <sheetName val="МЕРІЯ"/>
      <sheetName val="ФУ "/>
      <sheetName val="СУБВЕНЦЇ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83">
          <cell r="H83">
            <v>785.97299999999996</v>
          </cell>
        </row>
      </sheetData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2"/>
  <sheetViews>
    <sheetView view="pageBreakPreview" topLeftCell="B7" zoomScaleNormal="100" zoomScaleSheetLayoutView="100" workbookViewId="0">
      <selection activeCell="D3" sqref="D3"/>
    </sheetView>
  </sheetViews>
  <sheetFormatPr defaultColWidth="9.140625" defaultRowHeight="20.25" x14ac:dyDescent="0.3"/>
  <cols>
    <col min="1" max="1" width="10.85546875" style="16" hidden="1" customWidth="1"/>
    <col min="2" max="2" width="14" style="109" customWidth="1"/>
    <col min="3" max="3" width="12.140625" style="16" customWidth="1"/>
    <col min="4" max="4" width="66.7109375" style="16" customWidth="1"/>
    <col min="5" max="5" width="15.85546875" style="17" customWidth="1"/>
    <col min="6" max="6" width="15.5703125" style="17" customWidth="1"/>
    <col min="7" max="7" width="14.28515625" style="129" customWidth="1"/>
    <col min="8" max="8" width="18.85546875" style="17" hidden="1" customWidth="1"/>
    <col min="9" max="9" width="17" style="17" customWidth="1"/>
    <col min="10" max="10" width="14.7109375" style="17" customWidth="1"/>
    <col min="11" max="11" width="12.42578125" style="17" customWidth="1"/>
    <col min="12" max="12" width="17" style="17" customWidth="1"/>
    <col min="13" max="13" width="14" style="17" customWidth="1"/>
    <col min="14" max="14" width="16" style="17" customWidth="1"/>
    <col min="15" max="16" width="14" style="17" customWidth="1"/>
    <col min="17" max="17" width="16.28515625" style="17" customWidth="1"/>
    <col min="18" max="18" width="16.7109375" style="17" customWidth="1"/>
    <col min="19" max="19" width="18.85546875" style="17" hidden="1" customWidth="1"/>
    <col min="20" max="20" width="17.85546875" style="17" hidden="1" customWidth="1"/>
    <col min="21" max="21" width="18.85546875" style="17" hidden="1" customWidth="1"/>
    <col min="22" max="22" width="15" style="17" customWidth="1"/>
    <col min="23" max="23" width="13.85546875" style="17" hidden="1" customWidth="1"/>
    <col min="24" max="24" width="23.140625" style="17" hidden="1" customWidth="1"/>
    <col min="25" max="25" width="15" style="17" customWidth="1"/>
    <col min="26" max="26" width="14" style="17" customWidth="1"/>
    <col min="27" max="27" width="15.42578125" style="17" customWidth="1"/>
    <col min="28" max="28" width="20" style="17" customWidth="1"/>
    <col min="29" max="29" width="2.5703125" style="17" hidden="1" customWidth="1"/>
    <col min="30" max="30" width="19.7109375" style="18" customWidth="1"/>
    <col min="31" max="31" width="19.140625" style="130" customWidth="1"/>
    <col min="32" max="32" width="2.7109375" style="16" hidden="1" customWidth="1"/>
    <col min="33" max="33" width="5.7109375" style="16" hidden="1" customWidth="1"/>
    <col min="34" max="34" width="16.85546875" style="16" hidden="1" customWidth="1"/>
    <col min="35" max="35" width="15.42578125" style="16" hidden="1" customWidth="1"/>
    <col min="36" max="36" width="24" style="16" hidden="1" customWidth="1"/>
    <col min="37" max="37" width="13.42578125" style="26" hidden="1" customWidth="1"/>
    <col min="38" max="38" width="18.5703125" style="26" hidden="1" customWidth="1"/>
    <col min="39" max="39" width="9.140625" style="26" customWidth="1"/>
    <col min="40" max="16384" width="9.140625" style="16"/>
  </cols>
  <sheetData>
    <row r="1" spans="1:39" ht="24" customHeight="1" x14ac:dyDescent="0.3">
      <c r="B1" s="16"/>
      <c r="C1" s="16" t="s">
        <v>57</v>
      </c>
      <c r="G1" s="17"/>
      <c r="AE1" s="19"/>
      <c r="AK1" s="16"/>
      <c r="AL1" s="16"/>
      <c r="AM1" s="16"/>
    </row>
    <row r="2" spans="1:39" x14ac:dyDescent="0.3">
      <c r="B2" s="16"/>
      <c r="D2" s="20"/>
      <c r="G2" s="17"/>
      <c r="AE2" s="19"/>
      <c r="AK2" s="16"/>
      <c r="AL2" s="16"/>
      <c r="AM2" s="16"/>
    </row>
    <row r="3" spans="1:39" ht="20.25" customHeight="1" x14ac:dyDescent="0.3">
      <c r="A3" s="21"/>
      <c r="B3" s="21"/>
      <c r="C3" s="22"/>
      <c r="D3" s="2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4"/>
      <c r="AE3" s="23"/>
      <c r="AF3" s="25"/>
      <c r="AG3" s="25"/>
      <c r="AH3" s="25"/>
      <c r="AI3" s="25"/>
      <c r="AJ3" s="22"/>
    </row>
    <row r="4" spans="1:39" ht="21.2" customHeight="1" x14ac:dyDescent="0.3">
      <c r="A4" s="280" t="s">
        <v>88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5"/>
      <c r="AG4" s="25"/>
      <c r="AH4" s="25"/>
      <c r="AI4" s="25"/>
      <c r="AJ4" s="22"/>
      <c r="AK4" s="16"/>
      <c r="AL4" s="16"/>
      <c r="AM4" s="16"/>
    </row>
    <row r="5" spans="1:39" x14ac:dyDescent="0.3">
      <c r="B5" s="16"/>
      <c r="G5" s="17"/>
      <c r="W5" s="27"/>
      <c r="AA5" s="18"/>
      <c r="AD5" s="18" t="s">
        <v>10</v>
      </c>
      <c r="AE5" s="23"/>
      <c r="AK5" s="16"/>
      <c r="AL5" s="16"/>
      <c r="AM5" s="16"/>
    </row>
    <row r="6" spans="1:39" s="33" customFormat="1" ht="57.2" customHeight="1" x14ac:dyDescent="0.3">
      <c r="A6" s="28" t="s">
        <v>18</v>
      </c>
      <c r="B6" s="29" t="s">
        <v>18</v>
      </c>
      <c r="C6" s="281" t="s">
        <v>19</v>
      </c>
      <c r="D6" s="282"/>
      <c r="E6" s="28">
        <v>2110</v>
      </c>
      <c r="F6" s="28">
        <v>2120</v>
      </c>
      <c r="G6" s="30">
        <v>2210</v>
      </c>
      <c r="H6" s="28">
        <v>2220</v>
      </c>
      <c r="I6" s="28">
        <v>2230</v>
      </c>
      <c r="J6" s="28">
        <v>2240</v>
      </c>
      <c r="K6" s="28">
        <v>2610</v>
      </c>
      <c r="L6" s="28">
        <v>2271</v>
      </c>
      <c r="M6" s="28">
        <v>2272</v>
      </c>
      <c r="N6" s="28">
        <v>2273</v>
      </c>
      <c r="O6" s="28">
        <v>2274</v>
      </c>
      <c r="P6" s="28">
        <v>2275</v>
      </c>
      <c r="Q6" s="28">
        <v>2720</v>
      </c>
      <c r="R6" s="28">
        <v>2730</v>
      </c>
      <c r="S6" s="28">
        <v>2610</v>
      </c>
      <c r="T6" s="28">
        <v>2800</v>
      </c>
      <c r="U6" s="28" t="s">
        <v>20</v>
      </c>
      <c r="V6" s="28" t="s">
        <v>21</v>
      </c>
      <c r="W6" s="28">
        <v>3122</v>
      </c>
      <c r="X6" s="28" t="s">
        <v>22</v>
      </c>
      <c r="Y6" s="28" t="s">
        <v>23</v>
      </c>
      <c r="Z6" s="28" t="s">
        <v>24</v>
      </c>
      <c r="AA6" s="28" t="s">
        <v>25</v>
      </c>
      <c r="AB6" s="28" t="s">
        <v>26</v>
      </c>
      <c r="AC6" s="28" t="s">
        <v>27</v>
      </c>
      <c r="AD6" s="31" t="s">
        <v>28</v>
      </c>
      <c r="AE6" s="32" t="s">
        <v>29</v>
      </c>
      <c r="AF6" s="28" t="s">
        <v>30</v>
      </c>
    </row>
    <row r="7" spans="1:39" s="151" customFormat="1" ht="25.5" customHeight="1" x14ac:dyDescent="0.3">
      <c r="A7" s="147"/>
      <c r="B7" s="35" t="s">
        <v>54</v>
      </c>
      <c r="C7" s="148"/>
      <c r="D7" s="149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50"/>
      <c r="AE7" s="147"/>
      <c r="AF7" s="147"/>
    </row>
    <row r="8" spans="1:39" s="33" customFormat="1" ht="17.25" customHeight="1" x14ac:dyDescent="0.3">
      <c r="A8" s="28"/>
      <c r="B8" s="57" t="s">
        <v>54</v>
      </c>
      <c r="C8" s="283"/>
      <c r="D8" s="284"/>
      <c r="E8" s="28"/>
      <c r="F8" s="28"/>
      <c r="G8" s="153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154">
        <f>SUM(E8:AB8)</f>
        <v>0</v>
      </c>
      <c r="AE8" s="32"/>
      <c r="AF8" s="28"/>
    </row>
    <row r="9" spans="1:39" s="33" customFormat="1" ht="18" customHeight="1" x14ac:dyDescent="0.3">
      <c r="A9" s="28"/>
      <c r="B9" s="57" t="s">
        <v>54</v>
      </c>
      <c r="C9" s="283"/>
      <c r="D9" s="284"/>
      <c r="E9" s="28"/>
      <c r="F9" s="28"/>
      <c r="G9" s="30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152"/>
      <c r="W9" s="28"/>
      <c r="X9" s="28"/>
      <c r="Y9" s="28"/>
      <c r="Z9" s="28"/>
      <c r="AA9" s="28"/>
      <c r="AB9" s="28"/>
      <c r="AC9" s="28"/>
      <c r="AD9" s="154">
        <f>SUM(E9:AB9)</f>
        <v>0</v>
      </c>
      <c r="AE9" s="155"/>
      <c r="AF9" s="28"/>
    </row>
    <row r="10" spans="1:39" s="41" customFormat="1" ht="20.25" customHeight="1" x14ac:dyDescent="0.3">
      <c r="A10" s="34">
        <v>70101</v>
      </c>
      <c r="B10" s="35" t="s">
        <v>31</v>
      </c>
      <c r="C10" s="256"/>
      <c r="D10" s="257"/>
      <c r="E10" s="36"/>
      <c r="F10" s="36"/>
      <c r="G10" s="36"/>
      <c r="H10" s="36"/>
      <c r="I10" s="36"/>
      <c r="J10" s="37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8"/>
      <c r="AE10" s="39"/>
      <c r="AF10" s="40"/>
    </row>
    <row r="11" spans="1:39" s="47" customFormat="1" x14ac:dyDescent="0.3">
      <c r="A11" s="42">
        <v>70101</v>
      </c>
      <c r="B11" s="48" t="s">
        <v>31</v>
      </c>
      <c r="C11" s="242"/>
      <c r="D11" s="243"/>
      <c r="E11" s="43"/>
      <c r="F11" s="44"/>
      <c r="G11" s="44"/>
      <c r="H11" s="44"/>
      <c r="I11" s="44"/>
      <c r="J11" s="44"/>
      <c r="K11" s="44"/>
      <c r="L11" s="44"/>
      <c r="M11" s="44"/>
      <c r="N11" s="44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9">
        <f>SUM(E11:AC11)</f>
        <v>0</v>
      </c>
      <c r="AE11" s="45">
        <f>AD11</f>
        <v>0</v>
      </c>
      <c r="AF11" s="46"/>
    </row>
    <row r="12" spans="1:39" s="47" customFormat="1" x14ac:dyDescent="0.3">
      <c r="A12" s="42">
        <v>70101</v>
      </c>
      <c r="B12" s="48" t="s">
        <v>31</v>
      </c>
      <c r="C12" s="242"/>
      <c r="D12" s="251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9">
        <f t="shared" ref="AD12:AD21" si="0">SUM(E12:AC12)</f>
        <v>0</v>
      </c>
      <c r="AE12" s="45"/>
      <c r="AF12" s="46"/>
    </row>
    <row r="13" spans="1:39" s="47" customFormat="1" x14ac:dyDescent="0.3">
      <c r="A13" s="42"/>
      <c r="B13" s="48" t="s">
        <v>31</v>
      </c>
      <c r="C13" s="242"/>
      <c r="D13" s="251"/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9">
        <f t="shared" si="0"/>
        <v>0</v>
      </c>
      <c r="AE13" s="45"/>
      <c r="AF13" s="46"/>
    </row>
    <row r="14" spans="1:39" x14ac:dyDescent="0.3">
      <c r="A14" s="50">
        <v>70101</v>
      </c>
      <c r="B14" s="48" t="s">
        <v>31</v>
      </c>
      <c r="C14" s="242"/>
      <c r="D14" s="251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9">
        <f t="shared" si="0"/>
        <v>0</v>
      </c>
      <c r="AE14" s="51"/>
      <c r="AF14" s="46"/>
      <c r="AK14" s="16"/>
      <c r="AL14" s="16"/>
      <c r="AM14" s="16"/>
    </row>
    <row r="15" spans="1:39" x14ac:dyDescent="0.3">
      <c r="A15" s="50">
        <v>70101</v>
      </c>
      <c r="B15" s="48" t="s">
        <v>31</v>
      </c>
      <c r="C15" s="242"/>
      <c r="D15" s="251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9">
        <f t="shared" si="0"/>
        <v>0</v>
      </c>
      <c r="AE15" s="51"/>
      <c r="AF15" s="46"/>
      <c r="AK15" s="16"/>
      <c r="AL15" s="16"/>
      <c r="AM15" s="16"/>
    </row>
    <row r="16" spans="1:39" s="47" customFormat="1" x14ac:dyDescent="0.3">
      <c r="A16" s="42">
        <v>70101</v>
      </c>
      <c r="B16" s="48" t="s">
        <v>31</v>
      </c>
      <c r="C16" s="258"/>
      <c r="D16" s="259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9">
        <f t="shared" si="0"/>
        <v>0</v>
      </c>
      <c r="AE16" s="45">
        <f>AD16</f>
        <v>0</v>
      </c>
      <c r="AF16" s="46"/>
    </row>
    <row r="17" spans="1:39" x14ac:dyDescent="0.3">
      <c r="A17" s="50">
        <v>70101</v>
      </c>
      <c r="B17" s="48" t="s">
        <v>31</v>
      </c>
      <c r="C17" s="242"/>
      <c r="D17" s="2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9">
        <f t="shared" si="0"/>
        <v>0</v>
      </c>
      <c r="AE17" s="51"/>
      <c r="AF17" s="46"/>
      <c r="AK17" s="16"/>
      <c r="AL17" s="16"/>
      <c r="AM17" s="16"/>
    </row>
    <row r="18" spans="1:39" x14ac:dyDescent="0.3">
      <c r="A18" s="50">
        <v>70101</v>
      </c>
      <c r="B18" s="48" t="s">
        <v>31</v>
      </c>
      <c r="C18" s="242"/>
      <c r="D18" s="25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9">
        <f t="shared" si="0"/>
        <v>0</v>
      </c>
      <c r="AE18" s="51"/>
      <c r="AF18" s="46"/>
      <c r="AK18" s="16"/>
      <c r="AL18" s="16"/>
      <c r="AM18" s="16"/>
    </row>
    <row r="19" spans="1:39" ht="40.5" customHeight="1" x14ac:dyDescent="0.3">
      <c r="A19" s="50">
        <v>70101</v>
      </c>
      <c r="B19" s="48" t="s">
        <v>31</v>
      </c>
      <c r="C19" s="242"/>
      <c r="D19" s="25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9">
        <f>SUM(E19:AC19)</f>
        <v>0</v>
      </c>
      <c r="AE19" s="51"/>
      <c r="AF19" s="46"/>
      <c r="AK19" s="16"/>
      <c r="AL19" s="16"/>
      <c r="AM19" s="16"/>
    </row>
    <row r="20" spans="1:39" s="47" customFormat="1" x14ac:dyDescent="0.3">
      <c r="A20" s="42">
        <v>70101</v>
      </c>
      <c r="B20" s="48" t="s">
        <v>31</v>
      </c>
      <c r="C20" s="258"/>
      <c r="D20" s="259"/>
      <c r="E20" s="43"/>
      <c r="F20" s="44"/>
      <c r="G20" s="44"/>
      <c r="H20" s="44"/>
      <c r="I20" s="44"/>
      <c r="J20" s="44"/>
      <c r="K20" s="44"/>
      <c r="L20" s="44"/>
      <c r="M20" s="44"/>
      <c r="N20" s="44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9">
        <f t="shared" si="0"/>
        <v>0</v>
      </c>
      <c r="AE20" s="45">
        <f>AD20</f>
        <v>0</v>
      </c>
      <c r="AF20" s="46"/>
    </row>
    <row r="21" spans="1:39" s="47" customFormat="1" ht="47.25" customHeight="1" x14ac:dyDescent="0.3">
      <c r="A21" s="42">
        <v>70101</v>
      </c>
      <c r="B21" s="48" t="s">
        <v>31</v>
      </c>
      <c r="C21" s="258"/>
      <c r="D21" s="259"/>
      <c r="E21" s="43"/>
      <c r="F21" s="44"/>
      <c r="G21" s="44"/>
      <c r="H21" s="44"/>
      <c r="I21" s="44"/>
      <c r="J21" s="44"/>
      <c r="K21" s="44"/>
      <c r="L21" s="44"/>
      <c r="M21" s="44"/>
      <c r="N21" s="44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52"/>
      <c r="AB21" s="43"/>
      <c r="AC21" s="43"/>
      <c r="AD21" s="49">
        <f t="shared" si="0"/>
        <v>0</v>
      </c>
      <c r="AE21" s="45"/>
      <c r="AF21" s="46"/>
    </row>
    <row r="22" spans="1:39" ht="21.75" customHeight="1" x14ac:dyDescent="0.3">
      <c r="A22" s="50">
        <v>70101</v>
      </c>
      <c r="B22" s="48" t="s">
        <v>31</v>
      </c>
      <c r="C22" s="242"/>
      <c r="D22" s="251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53"/>
      <c r="AB22" s="44"/>
      <c r="AC22" s="44"/>
      <c r="AD22" s="49">
        <f t="shared" ref="AD22:AD28" si="1">SUM(E22:AC22)</f>
        <v>0</v>
      </c>
      <c r="AE22" s="51"/>
      <c r="AF22" s="46"/>
      <c r="AK22" s="16"/>
      <c r="AL22" s="16"/>
      <c r="AM22" s="16"/>
    </row>
    <row r="23" spans="1:39" x14ac:dyDescent="0.3">
      <c r="A23" s="50">
        <v>70101</v>
      </c>
      <c r="B23" s="48" t="s">
        <v>31</v>
      </c>
      <c r="C23" s="258"/>
      <c r="D23" s="259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54"/>
      <c r="W23" s="44"/>
      <c r="X23" s="44"/>
      <c r="Y23" s="44"/>
      <c r="Z23" s="44"/>
      <c r="AA23" s="44"/>
      <c r="AB23" s="44"/>
      <c r="AC23" s="44"/>
      <c r="AD23" s="49">
        <f t="shared" si="1"/>
        <v>0</v>
      </c>
      <c r="AE23" s="45">
        <f>AD23</f>
        <v>0</v>
      </c>
      <c r="AF23" s="46"/>
      <c r="AK23" s="16"/>
      <c r="AL23" s="16"/>
      <c r="AM23" s="16"/>
    </row>
    <row r="24" spans="1:39" s="47" customFormat="1" x14ac:dyDescent="0.3">
      <c r="A24" s="42">
        <v>70101</v>
      </c>
      <c r="B24" s="48" t="s">
        <v>31</v>
      </c>
      <c r="C24" s="258"/>
      <c r="D24" s="279"/>
      <c r="E24" s="55"/>
      <c r="F24" s="55"/>
      <c r="G24" s="55"/>
      <c r="H24" s="55"/>
      <c r="I24" s="55"/>
      <c r="J24" s="56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49">
        <f t="shared" si="1"/>
        <v>0</v>
      </c>
      <c r="AE24" s="45">
        <f>AD24</f>
        <v>0</v>
      </c>
      <c r="AF24" s="46"/>
    </row>
    <row r="25" spans="1:39" x14ac:dyDescent="0.3">
      <c r="A25" s="50">
        <v>70101</v>
      </c>
      <c r="B25" s="57" t="s">
        <v>31</v>
      </c>
      <c r="C25" s="242"/>
      <c r="D25" s="251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9">
        <f t="shared" si="1"/>
        <v>0</v>
      </c>
      <c r="AE25" s="51"/>
      <c r="AF25" s="46"/>
      <c r="AK25" s="16"/>
      <c r="AL25" s="16"/>
      <c r="AM25" s="16"/>
    </row>
    <row r="26" spans="1:39" x14ac:dyDescent="0.3">
      <c r="A26" s="50">
        <v>70101</v>
      </c>
      <c r="B26" s="57" t="s">
        <v>31</v>
      </c>
      <c r="C26" s="276"/>
      <c r="D26" s="277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9">
        <f t="shared" si="1"/>
        <v>0</v>
      </c>
      <c r="AE26" s="45"/>
      <c r="AF26" s="46"/>
      <c r="AK26" s="16"/>
      <c r="AL26" s="16"/>
      <c r="AM26" s="16"/>
    </row>
    <row r="27" spans="1:39" x14ac:dyDescent="0.3">
      <c r="A27" s="50">
        <v>70101</v>
      </c>
      <c r="B27" s="57" t="s">
        <v>31</v>
      </c>
      <c r="C27" s="242"/>
      <c r="D27" s="251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9">
        <f t="shared" si="1"/>
        <v>0</v>
      </c>
      <c r="AE27" s="51"/>
      <c r="AF27" s="46"/>
      <c r="AK27" s="16"/>
      <c r="AL27" s="16"/>
      <c r="AM27" s="16"/>
    </row>
    <row r="28" spans="1:39" x14ac:dyDescent="0.3">
      <c r="A28" s="50">
        <v>70101</v>
      </c>
      <c r="B28" s="57" t="s">
        <v>31</v>
      </c>
      <c r="C28" s="242"/>
      <c r="D28" s="251"/>
      <c r="E28" s="44"/>
      <c r="F28" s="44"/>
      <c r="G28" s="44"/>
      <c r="H28" s="44"/>
      <c r="I28" s="44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9">
        <f t="shared" si="1"/>
        <v>0</v>
      </c>
      <c r="AE28" s="51"/>
      <c r="AF28" s="46"/>
      <c r="AK28" s="16"/>
      <c r="AL28" s="16"/>
      <c r="AM28" s="16"/>
    </row>
    <row r="29" spans="1:39" s="41" customFormat="1" x14ac:dyDescent="0.3">
      <c r="A29" s="34">
        <v>70201</v>
      </c>
      <c r="B29" s="35" t="s">
        <v>63</v>
      </c>
      <c r="C29" s="256"/>
      <c r="D29" s="27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9"/>
      <c r="AE29" s="58"/>
      <c r="AF29" s="40"/>
    </row>
    <row r="30" spans="1:39" s="47" customFormat="1" ht="72" customHeight="1" x14ac:dyDescent="0.3">
      <c r="A30" s="42">
        <v>70201</v>
      </c>
      <c r="B30" s="48" t="s">
        <v>63</v>
      </c>
      <c r="C30" s="266"/>
      <c r="D30" s="267"/>
      <c r="E30" s="44"/>
      <c r="F30" s="44"/>
      <c r="G30" s="43"/>
      <c r="H30" s="43"/>
      <c r="I30" s="44"/>
      <c r="J30" s="44"/>
      <c r="K30" s="44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4"/>
      <c r="W30" s="43"/>
      <c r="X30" s="43"/>
      <c r="Y30" s="43"/>
      <c r="Z30" s="43"/>
      <c r="AA30" s="43"/>
      <c r="AB30" s="43"/>
      <c r="AC30" s="43"/>
      <c r="AD30" s="49">
        <f>SUM(E30:AC30)</f>
        <v>0</v>
      </c>
      <c r="AE30" s="45"/>
      <c r="AF30" s="46"/>
    </row>
    <row r="31" spans="1:39" s="47" customFormat="1" ht="72" customHeight="1" x14ac:dyDescent="0.3">
      <c r="A31" s="42">
        <v>70201</v>
      </c>
      <c r="B31" s="48" t="s">
        <v>63</v>
      </c>
      <c r="C31" s="266"/>
      <c r="D31" s="267"/>
      <c r="E31" s="44"/>
      <c r="F31" s="44"/>
      <c r="G31" s="43"/>
      <c r="H31" s="43"/>
      <c r="I31" s="44"/>
      <c r="J31" s="44"/>
      <c r="K31" s="44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9">
        <f t="shared" ref="AD31:AD42" si="2">SUM(E31:AC31)</f>
        <v>0</v>
      </c>
      <c r="AE31" s="45"/>
      <c r="AF31" s="46"/>
    </row>
    <row r="32" spans="1:39" s="47" customFormat="1" hidden="1" x14ac:dyDescent="0.3">
      <c r="A32" s="42">
        <v>70201</v>
      </c>
      <c r="B32" s="61" t="s">
        <v>32</v>
      </c>
      <c r="C32" s="258"/>
      <c r="D32" s="259"/>
      <c r="E32" s="43"/>
      <c r="F32" s="43"/>
      <c r="G32" s="43"/>
      <c r="H32" s="43"/>
      <c r="I32" s="44"/>
      <c r="J32" s="44"/>
      <c r="K32" s="44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9">
        <f t="shared" si="2"/>
        <v>0</v>
      </c>
      <c r="AE32" s="45"/>
      <c r="AF32" s="46"/>
    </row>
    <row r="33" spans="1:39" s="47" customFormat="1" hidden="1" x14ac:dyDescent="0.3">
      <c r="A33" s="42">
        <v>70201</v>
      </c>
      <c r="B33" s="61" t="s">
        <v>32</v>
      </c>
      <c r="C33" s="258"/>
      <c r="D33" s="259"/>
      <c r="E33" s="43"/>
      <c r="F33" s="43"/>
      <c r="G33" s="43"/>
      <c r="H33" s="43"/>
      <c r="I33" s="44"/>
      <c r="J33" s="44"/>
      <c r="K33" s="44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9">
        <f t="shared" si="2"/>
        <v>0</v>
      </c>
      <c r="AE33" s="45"/>
      <c r="AF33" s="46"/>
    </row>
    <row r="34" spans="1:39" hidden="1" x14ac:dyDescent="0.3">
      <c r="A34" s="50">
        <v>70201</v>
      </c>
      <c r="B34" s="60" t="s">
        <v>32</v>
      </c>
      <c r="C34" s="242"/>
      <c r="D34" s="251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9">
        <f t="shared" si="2"/>
        <v>0</v>
      </c>
      <c r="AE34" s="45"/>
      <c r="AF34" s="46"/>
      <c r="AK34" s="16"/>
      <c r="AL34" s="16"/>
      <c r="AM34" s="16"/>
    </row>
    <row r="35" spans="1:39" hidden="1" x14ac:dyDescent="0.3">
      <c r="A35" s="50">
        <v>70201</v>
      </c>
      <c r="B35" s="60" t="s">
        <v>32</v>
      </c>
      <c r="C35" s="242"/>
      <c r="D35" s="251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9">
        <f t="shared" si="2"/>
        <v>0</v>
      </c>
      <c r="AE35" s="51"/>
      <c r="AF35" s="46"/>
      <c r="AK35" s="16"/>
      <c r="AL35" s="16"/>
      <c r="AM35" s="16"/>
    </row>
    <row r="36" spans="1:39" s="47" customFormat="1" hidden="1" x14ac:dyDescent="0.3">
      <c r="A36" s="42">
        <v>70201</v>
      </c>
      <c r="B36" s="61" t="s">
        <v>32</v>
      </c>
      <c r="C36" s="242"/>
      <c r="D36" s="251"/>
      <c r="E36" s="43"/>
      <c r="F36" s="43"/>
      <c r="G36" s="43"/>
      <c r="H36" s="43"/>
      <c r="I36" s="44"/>
      <c r="J36" s="44"/>
      <c r="K36" s="44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9">
        <f t="shared" si="2"/>
        <v>0</v>
      </c>
      <c r="AE36" s="45"/>
      <c r="AF36" s="46"/>
    </row>
    <row r="37" spans="1:39" s="47" customFormat="1" hidden="1" x14ac:dyDescent="0.3">
      <c r="A37" s="42">
        <v>70201</v>
      </c>
      <c r="B37" s="60" t="s">
        <v>32</v>
      </c>
      <c r="C37" s="258"/>
      <c r="D37" s="259"/>
      <c r="E37" s="43"/>
      <c r="F37" s="43"/>
      <c r="G37" s="43"/>
      <c r="H37" s="43"/>
      <c r="I37" s="44"/>
      <c r="J37" s="44"/>
      <c r="K37" s="44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9">
        <f t="shared" si="2"/>
        <v>0</v>
      </c>
      <c r="AE37" s="45">
        <f>AD37</f>
        <v>0</v>
      </c>
      <c r="AF37" s="46"/>
    </row>
    <row r="38" spans="1:39" hidden="1" x14ac:dyDescent="0.3">
      <c r="A38" s="50">
        <v>70201</v>
      </c>
      <c r="B38" s="60" t="s">
        <v>32</v>
      </c>
      <c r="C38" s="242"/>
      <c r="D38" s="243"/>
      <c r="E38" s="44"/>
      <c r="F38" s="44"/>
      <c r="G38" s="44"/>
      <c r="H38" s="44"/>
      <c r="I38" s="44"/>
      <c r="J38" s="44"/>
      <c r="K38" s="44"/>
      <c r="L38" s="5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9">
        <f t="shared" si="2"/>
        <v>0</v>
      </c>
      <c r="AE38" s="51"/>
      <c r="AF38" s="46"/>
      <c r="AK38" s="16"/>
      <c r="AL38" s="16"/>
      <c r="AM38" s="16"/>
    </row>
    <row r="39" spans="1:39" ht="25.5" hidden="1" customHeight="1" x14ac:dyDescent="0.3">
      <c r="A39" s="50">
        <v>70201</v>
      </c>
      <c r="B39" s="60" t="s">
        <v>32</v>
      </c>
      <c r="C39" s="242"/>
      <c r="D39" s="251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9">
        <f t="shared" si="2"/>
        <v>0</v>
      </c>
      <c r="AE39" s="51"/>
      <c r="AF39" s="46"/>
      <c r="AK39" s="16"/>
      <c r="AL39" s="16"/>
      <c r="AM39" s="16"/>
    </row>
    <row r="40" spans="1:39" hidden="1" x14ac:dyDescent="0.3">
      <c r="A40" s="50">
        <v>70201</v>
      </c>
      <c r="B40" s="60" t="s">
        <v>32</v>
      </c>
      <c r="C40" s="242"/>
      <c r="D40" s="251"/>
      <c r="E40" s="44"/>
      <c r="F40" s="44"/>
      <c r="G40" s="44"/>
      <c r="H40" s="44"/>
      <c r="I40" s="44"/>
      <c r="J40" s="62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54"/>
      <c r="W40" s="44"/>
      <c r="X40" s="44"/>
      <c r="Y40" s="44"/>
      <c r="Z40" s="44"/>
      <c r="AA40" s="44"/>
      <c r="AB40" s="44"/>
      <c r="AC40" s="44"/>
      <c r="AD40" s="49">
        <f t="shared" si="2"/>
        <v>0</v>
      </c>
      <c r="AE40" s="51"/>
      <c r="AF40" s="46"/>
      <c r="AK40" s="16"/>
      <c r="AL40" s="16"/>
      <c r="AM40" s="16"/>
    </row>
    <row r="41" spans="1:39" s="47" customFormat="1" ht="38.25" hidden="1" customHeight="1" x14ac:dyDescent="0.3">
      <c r="A41" s="42">
        <v>70201</v>
      </c>
      <c r="B41" s="61" t="s">
        <v>32</v>
      </c>
      <c r="C41" s="242"/>
      <c r="D41" s="251"/>
      <c r="E41" s="44"/>
      <c r="F41" s="44"/>
      <c r="G41" s="44"/>
      <c r="H41" s="44"/>
      <c r="I41" s="44"/>
      <c r="J41" s="44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9">
        <f t="shared" si="2"/>
        <v>0</v>
      </c>
      <c r="AE41" s="45"/>
      <c r="AF41" s="46"/>
    </row>
    <row r="42" spans="1:39" hidden="1" x14ac:dyDescent="0.3">
      <c r="A42" s="50">
        <v>70201</v>
      </c>
      <c r="B42" s="61" t="s">
        <v>32</v>
      </c>
      <c r="C42" s="242"/>
      <c r="D42" s="251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54"/>
      <c r="AB42" s="44"/>
      <c r="AC42" s="44"/>
      <c r="AD42" s="49">
        <f t="shared" si="2"/>
        <v>0</v>
      </c>
      <c r="AE42" s="51"/>
      <c r="AF42" s="46"/>
      <c r="AK42" s="16"/>
      <c r="AL42" s="16"/>
      <c r="AM42" s="16"/>
    </row>
    <row r="43" spans="1:39" s="47" customFormat="1" ht="44.25" hidden="1" customHeight="1" x14ac:dyDescent="0.3">
      <c r="A43" s="42">
        <v>70201</v>
      </c>
      <c r="B43" s="61" t="s">
        <v>32</v>
      </c>
      <c r="C43" s="258"/>
      <c r="D43" s="259"/>
      <c r="E43" s="44"/>
      <c r="F43" s="44"/>
      <c r="G43" s="44"/>
      <c r="H43" s="44"/>
      <c r="I43" s="44"/>
      <c r="J43" s="44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9">
        <f t="shared" ref="AD43:AD63" si="3">SUM(E43:AC43)</f>
        <v>0</v>
      </c>
      <c r="AE43" s="63"/>
      <c r="AF43" s="46"/>
    </row>
    <row r="44" spans="1:39" hidden="1" x14ac:dyDescent="0.3">
      <c r="A44" s="50">
        <v>70201</v>
      </c>
      <c r="B44" s="61" t="s">
        <v>32</v>
      </c>
      <c r="C44" s="242"/>
      <c r="D44" s="251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9">
        <f t="shared" si="3"/>
        <v>0</v>
      </c>
      <c r="AE44" s="51"/>
      <c r="AF44" s="64"/>
      <c r="AK44" s="16"/>
      <c r="AL44" s="16"/>
      <c r="AM44" s="16"/>
    </row>
    <row r="45" spans="1:39" s="67" customFormat="1" hidden="1" x14ac:dyDescent="0.3">
      <c r="A45" s="65">
        <v>70201</v>
      </c>
      <c r="B45" s="61" t="s">
        <v>32</v>
      </c>
      <c r="C45" s="242"/>
      <c r="D45" s="243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44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49">
        <f t="shared" si="3"/>
        <v>0</v>
      </c>
      <c r="AE45" s="51"/>
      <c r="AF45" s="66"/>
    </row>
    <row r="46" spans="1:39" hidden="1" x14ac:dyDescent="0.3">
      <c r="A46" s="50">
        <v>70201</v>
      </c>
      <c r="B46" s="60" t="s">
        <v>32</v>
      </c>
      <c r="C46" s="242"/>
      <c r="D46" s="251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9">
        <f t="shared" si="3"/>
        <v>0</v>
      </c>
      <c r="AE46" s="63"/>
      <c r="AF46" s="46"/>
      <c r="AK46" s="16"/>
      <c r="AL46" s="16"/>
      <c r="AM46" s="16"/>
    </row>
    <row r="47" spans="1:39" hidden="1" x14ac:dyDescent="0.3">
      <c r="A47" s="50">
        <v>70201</v>
      </c>
      <c r="B47" s="60" t="s">
        <v>32</v>
      </c>
      <c r="C47" s="242"/>
      <c r="D47" s="251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9">
        <f t="shared" si="3"/>
        <v>0</v>
      </c>
      <c r="AE47" s="63"/>
      <c r="AF47" s="46"/>
      <c r="AK47" s="16"/>
      <c r="AL47" s="16"/>
      <c r="AM47" s="16"/>
    </row>
    <row r="48" spans="1:39" s="72" customFormat="1" hidden="1" x14ac:dyDescent="0.3">
      <c r="A48" s="68">
        <v>70201</v>
      </c>
      <c r="B48" s="69" t="s">
        <v>32</v>
      </c>
      <c r="C48" s="274"/>
      <c r="D48" s="275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131">
        <f t="shared" si="3"/>
        <v>0</v>
      </c>
      <c r="AE48" s="63"/>
      <c r="AF48" s="71"/>
    </row>
    <row r="49" spans="1:39" hidden="1" x14ac:dyDescent="0.3">
      <c r="A49" s="50">
        <v>70201</v>
      </c>
      <c r="B49" s="60" t="s">
        <v>32</v>
      </c>
      <c r="C49" s="242"/>
      <c r="D49" s="251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9">
        <f t="shared" si="3"/>
        <v>0</v>
      </c>
      <c r="AE49" s="63"/>
      <c r="AF49" s="46"/>
      <c r="AK49" s="16"/>
      <c r="AL49" s="16"/>
      <c r="AM49" s="16"/>
    </row>
    <row r="50" spans="1:39" hidden="1" x14ac:dyDescent="0.3">
      <c r="A50" s="50">
        <v>70201</v>
      </c>
      <c r="B50" s="60" t="s">
        <v>32</v>
      </c>
      <c r="C50" s="242"/>
      <c r="D50" s="251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9">
        <f t="shared" si="3"/>
        <v>0</v>
      </c>
      <c r="AE50" s="63"/>
      <c r="AF50" s="46"/>
      <c r="AK50" s="16"/>
      <c r="AL50" s="16"/>
      <c r="AM50" s="16"/>
    </row>
    <row r="51" spans="1:39" hidden="1" x14ac:dyDescent="0.3">
      <c r="A51" s="50">
        <v>70201</v>
      </c>
      <c r="B51" s="60" t="s">
        <v>32</v>
      </c>
      <c r="C51" s="272"/>
      <c r="D51" s="273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9">
        <f t="shared" si="3"/>
        <v>0</v>
      </c>
      <c r="AE51" s="63"/>
      <c r="AF51" s="46"/>
      <c r="AK51" s="16"/>
      <c r="AL51" s="16"/>
      <c r="AM51" s="16"/>
    </row>
    <row r="52" spans="1:39" hidden="1" x14ac:dyDescent="0.3">
      <c r="A52" s="50">
        <v>70201</v>
      </c>
      <c r="B52" s="60" t="s">
        <v>32</v>
      </c>
      <c r="C52" s="272"/>
      <c r="D52" s="273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9">
        <f t="shared" si="3"/>
        <v>0</v>
      </c>
      <c r="AE52" s="63"/>
      <c r="AF52" s="46"/>
      <c r="AK52" s="16"/>
      <c r="AL52" s="16"/>
      <c r="AM52" s="16"/>
    </row>
    <row r="53" spans="1:39" hidden="1" x14ac:dyDescent="0.3">
      <c r="A53" s="50">
        <v>70201</v>
      </c>
      <c r="B53" s="60" t="s">
        <v>32</v>
      </c>
      <c r="C53" s="242"/>
      <c r="D53" s="251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9">
        <f t="shared" si="3"/>
        <v>0</v>
      </c>
      <c r="AE53" s="63"/>
      <c r="AF53" s="46"/>
      <c r="AK53" s="16"/>
      <c r="AL53" s="16"/>
      <c r="AM53" s="16"/>
    </row>
    <row r="54" spans="1:39" hidden="1" x14ac:dyDescent="0.3">
      <c r="A54" s="50">
        <v>70201</v>
      </c>
      <c r="B54" s="60" t="s">
        <v>32</v>
      </c>
      <c r="C54" s="258"/>
      <c r="D54" s="259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9">
        <f t="shared" si="3"/>
        <v>0</v>
      </c>
      <c r="AE54" s="63"/>
      <c r="AF54" s="46"/>
      <c r="AK54" s="16"/>
      <c r="AL54" s="16"/>
      <c r="AM54" s="16"/>
    </row>
    <row r="55" spans="1:39" hidden="1" x14ac:dyDescent="0.3">
      <c r="A55" s="50">
        <v>70201</v>
      </c>
      <c r="B55" s="60" t="s">
        <v>32</v>
      </c>
      <c r="C55" s="242"/>
      <c r="D55" s="246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9">
        <f t="shared" si="3"/>
        <v>0</v>
      </c>
      <c r="AE55" s="63"/>
      <c r="AF55" s="46"/>
      <c r="AK55" s="16"/>
      <c r="AL55" s="16"/>
      <c r="AM55" s="16"/>
    </row>
    <row r="56" spans="1:39" ht="20.25" hidden="1" customHeight="1" x14ac:dyDescent="0.3">
      <c r="A56" s="50">
        <v>70201</v>
      </c>
      <c r="B56" s="60" t="s">
        <v>32</v>
      </c>
      <c r="C56" s="242"/>
      <c r="D56" s="251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9">
        <f t="shared" si="3"/>
        <v>0</v>
      </c>
      <c r="AE56" s="63"/>
      <c r="AF56" s="46"/>
      <c r="AK56" s="16"/>
      <c r="AL56" s="16"/>
      <c r="AM56" s="16"/>
    </row>
    <row r="57" spans="1:39" hidden="1" x14ac:dyDescent="0.3">
      <c r="A57" s="50">
        <v>70201</v>
      </c>
      <c r="B57" s="60" t="s">
        <v>32</v>
      </c>
      <c r="C57" s="242"/>
      <c r="D57" s="251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9">
        <f t="shared" si="3"/>
        <v>0</v>
      </c>
      <c r="AE57" s="63"/>
      <c r="AF57" s="46"/>
      <c r="AK57" s="16"/>
      <c r="AL57" s="16"/>
      <c r="AM57" s="16"/>
    </row>
    <row r="58" spans="1:39" ht="20.25" hidden="1" customHeight="1" x14ac:dyDescent="0.3">
      <c r="A58" s="50">
        <v>70201</v>
      </c>
      <c r="B58" s="60" t="s">
        <v>32</v>
      </c>
      <c r="C58" s="242"/>
      <c r="D58" s="243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9">
        <f t="shared" si="3"/>
        <v>0</v>
      </c>
      <c r="AE58" s="63"/>
      <c r="AF58" s="46"/>
      <c r="AK58" s="16"/>
      <c r="AL58" s="16"/>
      <c r="AM58" s="16"/>
    </row>
    <row r="59" spans="1:39" ht="20.25" hidden="1" customHeight="1" x14ac:dyDescent="0.3">
      <c r="A59" s="50">
        <v>70201</v>
      </c>
      <c r="B59" s="60" t="s">
        <v>32</v>
      </c>
      <c r="C59" s="242"/>
      <c r="D59" s="243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9">
        <f t="shared" si="3"/>
        <v>0</v>
      </c>
      <c r="AE59" s="63"/>
      <c r="AF59" s="46"/>
      <c r="AK59" s="16"/>
      <c r="AL59" s="16"/>
      <c r="AM59" s="16"/>
    </row>
    <row r="60" spans="1:39" ht="20.25" hidden="1" customHeight="1" x14ac:dyDescent="0.3">
      <c r="A60" s="50">
        <v>70201</v>
      </c>
      <c r="B60" s="60" t="s">
        <v>32</v>
      </c>
      <c r="C60" s="242"/>
      <c r="D60" s="243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9">
        <f t="shared" si="3"/>
        <v>0</v>
      </c>
      <c r="AE60" s="63"/>
      <c r="AF60" s="46"/>
      <c r="AK60" s="16"/>
      <c r="AL60" s="16"/>
      <c r="AM60" s="16"/>
    </row>
    <row r="61" spans="1:39" hidden="1" x14ac:dyDescent="0.3">
      <c r="A61" s="50">
        <v>70201</v>
      </c>
      <c r="B61" s="60" t="s">
        <v>32</v>
      </c>
      <c r="C61" s="242"/>
      <c r="D61" s="251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9">
        <f t="shared" si="3"/>
        <v>0</v>
      </c>
      <c r="AE61" s="63"/>
      <c r="AF61" s="46"/>
      <c r="AK61" s="16"/>
      <c r="AL61" s="16"/>
      <c r="AM61" s="16"/>
    </row>
    <row r="62" spans="1:39" hidden="1" x14ac:dyDescent="0.3">
      <c r="A62" s="64" t="s">
        <v>33</v>
      </c>
      <c r="B62" s="57" t="s">
        <v>32</v>
      </c>
      <c r="C62" s="237"/>
      <c r="D62" s="238"/>
      <c r="E62" s="73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9">
        <f t="shared" si="3"/>
        <v>0</v>
      </c>
      <c r="AE62" s="63"/>
      <c r="AF62" s="74"/>
      <c r="AK62" s="16"/>
      <c r="AL62" s="16"/>
      <c r="AM62" s="16"/>
    </row>
    <row r="63" spans="1:39" hidden="1" x14ac:dyDescent="0.3">
      <c r="A63" s="64" t="s">
        <v>33</v>
      </c>
      <c r="B63" s="57" t="s">
        <v>32</v>
      </c>
      <c r="C63" s="237"/>
      <c r="D63" s="238"/>
      <c r="E63" s="73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9">
        <f t="shared" si="3"/>
        <v>0</v>
      </c>
      <c r="AE63" s="63"/>
      <c r="AF63" s="74"/>
      <c r="AK63" s="16"/>
      <c r="AL63" s="16"/>
      <c r="AM63" s="16"/>
    </row>
    <row r="64" spans="1:39" s="41" customFormat="1" x14ac:dyDescent="0.3">
      <c r="A64" s="75" t="s">
        <v>33</v>
      </c>
      <c r="B64" s="35" t="s">
        <v>61</v>
      </c>
      <c r="C64" s="256"/>
      <c r="D64" s="257"/>
      <c r="E64" s="76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9"/>
      <c r="AE64" s="58"/>
      <c r="AF64" s="77"/>
    </row>
    <row r="65" spans="1:39" ht="81" customHeight="1" x14ac:dyDescent="0.3">
      <c r="A65" s="64" t="s">
        <v>33</v>
      </c>
      <c r="B65" s="57" t="s">
        <v>61</v>
      </c>
      <c r="C65" s="270"/>
      <c r="D65" s="271"/>
      <c r="E65" s="73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9">
        <f t="shared" ref="AD65:AD71" si="4">SUM(E65:AC65)</f>
        <v>0</v>
      </c>
      <c r="AE65" s="51"/>
      <c r="AF65" s="74"/>
      <c r="AK65" s="16"/>
      <c r="AL65" s="16"/>
      <c r="AM65" s="16"/>
    </row>
    <row r="66" spans="1:39" ht="20.25" hidden="1" customHeight="1" x14ac:dyDescent="0.3">
      <c r="A66" s="64" t="s">
        <v>33</v>
      </c>
      <c r="B66" s="57" t="s">
        <v>61</v>
      </c>
      <c r="C66" s="242"/>
      <c r="D66" s="251"/>
      <c r="E66" s="73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9">
        <f t="shared" si="4"/>
        <v>0</v>
      </c>
      <c r="AE66" s="51"/>
      <c r="AF66" s="74"/>
      <c r="AK66" s="16"/>
      <c r="AL66" s="16"/>
      <c r="AM66" s="16"/>
    </row>
    <row r="67" spans="1:39" hidden="1" x14ac:dyDescent="0.3">
      <c r="A67" s="64" t="s">
        <v>33</v>
      </c>
      <c r="B67" s="57" t="s">
        <v>61</v>
      </c>
      <c r="C67" s="242"/>
      <c r="D67" s="251"/>
      <c r="E67" s="73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9">
        <f t="shared" si="4"/>
        <v>0</v>
      </c>
      <c r="AE67" s="51"/>
      <c r="AF67" s="74"/>
      <c r="AK67" s="16"/>
      <c r="AL67" s="16"/>
      <c r="AM67" s="16"/>
    </row>
    <row r="68" spans="1:39" ht="20.25" hidden="1" customHeight="1" x14ac:dyDescent="0.3">
      <c r="A68" s="64" t="s">
        <v>33</v>
      </c>
      <c r="B68" s="57" t="s">
        <v>61</v>
      </c>
      <c r="C68" s="242"/>
      <c r="D68" s="251"/>
      <c r="E68" s="73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9">
        <f t="shared" si="4"/>
        <v>0</v>
      </c>
      <c r="AE68" s="51"/>
      <c r="AF68" s="74"/>
      <c r="AK68" s="16"/>
      <c r="AL68" s="16"/>
      <c r="AM68" s="16"/>
    </row>
    <row r="69" spans="1:39" s="41" customFormat="1" ht="42" hidden="1" customHeight="1" x14ac:dyDescent="0.3">
      <c r="A69" s="75" t="s">
        <v>34</v>
      </c>
      <c r="B69" s="35" t="s">
        <v>35</v>
      </c>
      <c r="C69" s="256"/>
      <c r="D69" s="257"/>
      <c r="E69" s="76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9">
        <f t="shared" si="4"/>
        <v>0</v>
      </c>
      <c r="AE69" s="58"/>
      <c r="AF69" s="77"/>
    </row>
    <row r="70" spans="1:39" s="67" customFormat="1" hidden="1" x14ac:dyDescent="0.3">
      <c r="A70" s="66" t="s">
        <v>34</v>
      </c>
      <c r="B70" s="57" t="s">
        <v>35</v>
      </c>
      <c r="C70" s="268"/>
      <c r="D70" s="269"/>
      <c r="E70" s="78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49">
        <f t="shared" si="4"/>
        <v>0</v>
      </c>
      <c r="AE70" s="79"/>
      <c r="AF70" s="80"/>
    </row>
    <row r="71" spans="1:39" hidden="1" x14ac:dyDescent="0.3">
      <c r="A71" s="64" t="s">
        <v>34</v>
      </c>
      <c r="B71" s="57" t="s">
        <v>35</v>
      </c>
      <c r="C71" s="242"/>
      <c r="D71" s="251"/>
      <c r="E71" s="73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9">
        <f t="shared" si="4"/>
        <v>0</v>
      </c>
      <c r="AE71" s="51"/>
      <c r="AF71" s="74"/>
      <c r="AK71" s="16"/>
      <c r="AL71" s="16"/>
      <c r="AM71" s="16"/>
    </row>
    <row r="72" spans="1:39" s="41" customFormat="1" hidden="1" x14ac:dyDescent="0.3">
      <c r="A72" s="75"/>
      <c r="B72" s="35" t="s">
        <v>36</v>
      </c>
      <c r="C72" s="256"/>
      <c r="D72" s="257"/>
      <c r="E72" s="76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9"/>
      <c r="AE72" s="58"/>
      <c r="AF72" s="77"/>
      <c r="AK72" s="81"/>
      <c r="AL72" s="81"/>
      <c r="AM72" s="81"/>
    </row>
    <row r="73" spans="1:39" hidden="1" x14ac:dyDescent="0.3">
      <c r="A73" s="64"/>
      <c r="B73" s="57" t="s">
        <v>36</v>
      </c>
      <c r="C73" s="242"/>
      <c r="D73" s="251"/>
      <c r="E73" s="73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9">
        <f>SUM(E73:AC73)</f>
        <v>0</v>
      </c>
      <c r="AE73" s="51"/>
      <c r="AF73" s="74"/>
    </row>
    <row r="74" spans="1:39" ht="26.25" hidden="1" customHeight="1" x14ac:dyDescent="0.3">
      <c r="A74" s="64" t="s">
        <v>37</v>
      </c>
      <c r="B74" s="57" t="s">
        <v>36</v>
      </c>
      <c r="C74" s="242"/>
      <c r="D74" s="251"/>
      <c r="E74" s="73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9">
        <f t="shared" ref="AD74:AD82" si="5">SUM(E74:AC74)</f>
        <v>0</v>
      </c>
      <c r="AE74" s="51"/>
      <c r="AF74" s="74"/>
    </row>
    <row r="75" spans="1:39" ht="78" hidden="1" customHeight="1" x14ac:dyDescent="0.3">
      <c r="A75" s="64"/>
      <c r="B75" s="57"/>
      <c r="C75" s="242"/>
      <c r="D75" s="251"/>
      <c r="E75" s="73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9"/>
      <c r="AE75" s="51"/>
      <c r="AF75" s="74"/>
    </row>
    <row r="76" spans="1:39" s="47" customFormat="1" hidden="1" x14ac:dyDescent="0.3">
      <c r="A76" s="46" t="s">
        <v>34</v>
      </c>
      <c r="B76" s="48" t="s">
        <v>36</v>
      </c>
      <c r="C76" s="242"/>
      <c r="D76" s="251"/>
      <c r="E76" s="82"/>
      <c r="F76" s="43"/>
      <c r="G76" s="43"/>
      <c r="H76" s="43"/>
      <c r="I76" s="43"/>
      <c r="J76" s="43"/>
      <c r="K76" s="43"/>
      <c r="L76" s="43"/>
      <c r="M76" s="44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9">
        <f t="shared" si="5"/>
        <v>0</v>
      </c>
      <c r="AE76" s="51"/>
      <c r="AF76" s="83"/>
      <c r="AK76" s="84"/>
      <c r="AL76" s="84"/>
      <c r="AM76" s="84"/>
    </row>
    <row r="77" spans="1:39" s="47" customFormat="1" hidden="1" x14ac:dyDescent="0.3">
      <c r="A77" s="46" t="s">
        <v>33</v>
      </c>
      <c r="B77" s="48" t="s">
        <v>36</v>
      </c>
      <c r="C77" s="258"/>
      <c r="D77" s="259"/>
      <c r="E77" s="82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9">
        <f t="shared" si="5"/>
        <v>0</v>
      </c>
      <c r="AE77" s="51"/>
      <c r="AF77" s="83"/>
      <c r="AK77" s="84"/>
      <c r="AL77" s="84"/>
      <c r="AM77" s="84"/>
    </row>
    <row r="78" spans="1:39" hidden="1" x14ac:dyDescent="0.3">
      <c r="A78" s="64"/>
      <c r="B78" s="57" t="s">
        <v>36</v>
      </c>
      <c r="C78" s="242"/>
      <c r="D78" s="251"/>
      <c r="E78" s="73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9">
        <f t="shared" si="5"/>
        <v>0</v>
      </c>
      <c r="AE78" s="51"/>
      <c r="AF78" s="74"/>
    </row>
    <row r="79" spans="1:39" hidden="1" x14ac:dyDescent="0.3">
      <c r="A79" s="64" t="s">
        <v>33</v>
      </c>
      <c r="B79" s="57" t="s">
        <v>36</v>
      </c>
      <c r="C79" s="237"/>
      <c r="D79" s="238"/>
      <c r="E79" s="73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62"/>
      <c r="U79" s="44"/>
      <c r="V79" s="44"/>
      <c r="W79" s="44"/>
      <c r="X79" s="44"/>
      <c r="Y79" s="44"/>
      <c r="Z79" s="44"/>
      <c r="AA79" s="44"/>
      <c r="AB79" s="44"/>
      <c r="AC79" s="44"/>
      <c r="AD79" s="49">
        <f t="shared" si="5"/>
        <v>0</v>
      </c>
      <c r="AE79" s="51"/>
      <c r="AF79" s="74"/>
    </row>
    <row r="80" spans="1:39" hidden="1" x14ac:dyDescent="0.3">
      <c r="A80" s="64" t="s">
        <v>33</v>
      </c>
      <c r="B80" s="57" t="s">
        <v>36</v>
      </c>
      <c r="C80" s="264"/>
      <c r="D80" s="265"/>
      <c r="E80" s="73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9">
        <f t="shared" si="5"/>
        <v>0</v>
      </c>
      <c r="AE80" s="51"/>
      <c r="AF80" s="74"/>
    </row>
    <row r="81" spans="1:39" s="41" customFormat="1" x14ac:dyDescent="0.3">
      <c r="A81" s="75" t="s">
        <v>38</v>
      </c>
      <c r="B81" s="35" t="s">
        <v>62</v>
      </c>
      <c r="C81" s="260"/>
      <c r="D81" s="261"/>
      <c r="E81" s="76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9"/>
      <c r="AE81" s="58"/>
      <c r="AF81" s="77"/>
      <c r="AK81" s="81"/>
      <c r="AL81" s="81"/>
      <c r="AM81" s="81"/>
    </row>
    <row r="82" spans="1:39" ht="52.5" customHeight="1" x14ac:dyDescent="0.3">
      <c r="A82" s="64"/>
      <c r="B82" s="57" t="s">
        <v>62</v>
      </c>
      <c r="C82" s="266"/>
      <c r="D82" s="267"/>
      <c r="E82" s="73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9">
        <f t="shared" si="5"/>
        <v>0</v>
      </c>
      <c r="AE82" s="44"/>
      <c r="AF82" s="74"/>
    </row>
    <row r="83" spans="1:39" ht="67.5" customHeight="1" x14ac:dyDescent="0.3">
      <c r="A83" s="64" t="s">
        <v>38</v>
      </c>
      <c r="B83" s="57" t="s">
        <v>62</v>
      </c>
      <c r="C83" s="266"/>
      <c r="D83" s="267"/>
      <c r="E83" s="73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9">
        <f>SUM(E83:AC83)</f>
        <v>0</v>
      </c>
      <c r="AE83" s="45"/>
      <c r="AF83" s="74"/>
    </row>
    <row r="84" spans="1:39" ht="27" hidden="1" customHeight="1" x14ac:dyDescent="0.3">
      <c r="A84" s="64" t="s">
        <v>38</v>
      </c>
      <c r="B84" s="57" t="s">
        <v>62</v>
      </c>
      <c r="C84" s="242"/>
      <c r="D84" s="251"/>
      <c r="E84" s="73"/>
      <c r="F84" s="44"/>
      <c r="G84" s="44"/>
      <c r="H84" s="44"/>
      <c r="I84" s="44"/>
      <c r="J84" s="44"/>
      <c r="K84" s="44"/>
      <c r="L84" s="85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9">
        <f>SUM(E84:AC84)</f>
        <v>0</v>
      </c>
      <c r="AE84" s="51"/>
      <c r="AF84" s="74"/>
    </row>
    <row r="85" spans="1:39" ht="27" hidden="1" customHeight="1" x14ac:dyDescent="0.3">
      <c r="A85" s="64" t="s">
        <v>38</v>
      </c>
      <c r="B85" s="57" t="s">
        <v>62</v>
      </c>
      <c r="C85" s="262"/>
      <c r="D85" s="263"/>
      <c r="E85" s="73"/>
      <c r="F85" s="44"/>
      <c r="G85" s="44"/>
      <c r="H85" s="44"/>
      <c r="I85" s="44"/>
      <c r="J85" s="62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9">
        <f>SUM(E85:AC85)</f>
        <v>0</v>
      </c>
      <c r="AE85" s="51"/>
      <c r="AF85" s="74"/>
    </row>
    <row r="86" spans="1:39" ht="26.25" hidden="1" customHeight="1" x14ac:dyDescent="0.3">
      <c r="A86" s="64"/>
      <c r="B86" s="57" t="s">
        <v>62</v>
      </c>
      <c r="C86" s="262"/>
      <c r="D86" s="263"/>
      <c r="E86" s="73"/>
      <c r="F86" s="44"/>
      <c r="G86" s="44"/>
      <c r="H86" s="44"/>
      <c r="I86" s="44"/>
      <c r="J86" s="62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9">
        <f>SUM(E86:AC86)</f>
        <v>0</v>
      </c>
      <c r="AE86" s="51"/>
      <c r="AF86" s="74"/>
    </row>
    <row r="87" spans="1:39" ht="26.25" hidden="1" customHeight="1" x14ac:dyDescent="0.3">
      <c r="A87" s="64" t="s">
        <v>38</v>
      </c>
      <c r="B87" s="57" t="s">
        <v>62</v>
      </c>
      <c r="C87" s="262"/>
      <c r="D87" s="263"/>
      <c r="E87" s="73"/>
      <c r="F87" s="44"/>
      <c r="G87" s="44"/>
      <c r="H87" s="44"/>
      <c r="I87" s="44"/>
      <c r="J87" s="62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9">
        <f>SUM(E87:AC87)</f>
        <v>0</v>
      </c>
      <c r="AE87" s="51"/>
      <c r="AF87" s="74"/>
    </row>
    <row r="88" spans="1:39" s="41" customFormat="1" ht="22.5" hidden="1" customHeight="1" x14ac:dyDescent="0.3">
      <c r="A88" s="75" t="s">
        <v>39</v>
      </c>
      <c r="B88" s="35" t="s">
        <v>40</v>
      </c>
      <c r="C88" s="260"/>
      <c r="D88" s="261"/>
      <c r="E88" s="76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9"/>
      <c r="AE88" s="58"/>
      <c r="AF88" s="77"/>
      <c r="AK88" s="81"/>
      <c r="AL88" s="81"/>
      <c r="AM88" s="81"/>
    </row>
    <row r="89" spans="1:39" ht="22.5" hidden="1" customHeight="1" x14ac:dyDescent="0.3">
      <c r="A89" s="64" t="s">
        <v>41</v>
      </c>
      <c r="B89" s="57" t="s">
        <v>40</v>
      </c>
      <c r="C89" s="242"/>
      <c r="D89" s="251"/>
      <c r="E89" s="73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9">
        <f>SUM(E89:AC89)</f>
        <v>0</v>
      </c>
      <c r="AE89" s="51"/>
      <c r="AF89" s="74"/>
    </row>
    <row r="90" spans="1:39" ht="29.25" hidden="1" customHeight="1" x14ac:dyDescent="0.3">
      <c r="A90" s="64" t="s">
        <v>42</v>
      </c>
      <c r="B90" s="57" t="s">
        <v>40</v>
      </c>
      <c r="C90" s="242"/>
      <c r="D90" s="251"/>
      <c r="E90" s="73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9">
        <f t="shared" ref="AD90:AD96" si="6">SUM(E90:AC90)</f>
        <v>0</v>
      </c>
      <c r="AE90" s="45"/>
      <c r="AF90" s="74"/>
    </row>
    <row r="91" spans="1:39" ht="22.5" hidden="1" customHeight="1" x14ac:dyDescent="0.3">
      <c r="A91" s="64" t="s">
        <v>42</v>
      </c>
      <c r="B91" s="57" t="s">
        <v>40</v>
      </c>
      <c r="C91" s="262"/>
      <c r="D91" s="263"/>
      <c r="E91" s="73"/>
      <c r="F91" s="44"/>
      <c r="G91" s="44"/>
      <c r="H91" s="44"/>
      <c r="I91" s="44"/>
      <c r="J91" s="62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9">
        <f t="shared" si="6"/>
        <v>0</v>
      </c>
      <c r="AE91" s="51"/>
      <c r="AF91" s="74"/>
    </row>
    <row r="92" spans="1:39" ht="27" hidden="1" customHeight="1" x14ac:dyDescent="0.3">
      <c r="A92" s="64" t="s">
        <v>43</v>
      </c>
      <c r="B92" s="57" t="s">
        <v>40</v>
      </c>
      <c r="C92" s="262"/>
      <c r="D92" s="263"/>
      <c r="E92" s="73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9">
        <f t="shared" si="6"/>
        <v>0</v>
      </c>
      <c r="AE92" s="51"/>
      <c r="AF92" s="74"/>
    </row>
    <row r="93" spans="1:39" ht="25.5" hidden="1" customHeight="1" x14ac:dyDescent="0.3">
      <c r="A93" s="64" t="s">
        <v>42</v>
      </c>
      <c r="B93" s="57" t="s">
        <v>40</v>
      </c>
      <c r="C93" s="262"/>
      <c r="D93" s="263"/>
      <c r="E93" s="73"/>
      <c r="F93" s="44"/>
      <c r="G93" s="44"/>
      <c r="H93" s="44"/>
      <c r="I93" s="44"/>
      <c r="J93" s="44"/>
      <c r="K93" s="44"/>
      <c r="L93" s="85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9">
        <f t="shared" si="6"/>
        <v>0</v>
      </c>
      <c r="AE93" s="51"/>
      <c r="AF93" s="74"/>
    </row>
    <row r="94" spans="1:39" hidden="1" x14ac:dyDescent="0.3">
      <c r="A94" s="64"/>
      <c r="B94" s="57" t="s">
        <v>40</v>
      </c>
      <c r="C94" s="242"/>
      <c r="D94" s="251"/>
      <c r="E94" s="73"/>
      <c r="F94" s="44"/>
      <c r="G94" s="44"/>
      <c r="H94" s="44"/>
      <c r="I94" s="44"/>
      <c r="J94" s="86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9">
        <f t="shared" si="6"/>
        <v>0</v>
      </c>
      <c r="AE94" s="51"/>
      <c r="AF94" s="74"/>
    </row>
    <row r="95" spans="1:39" s="47" customFormat="1" hidden="1" x14ac:dyDescent="0.3">
      <c r="A95" s="46"/>
      <c r="B95" s="48" t="s">
        <v>40</v>
      </c>
      <c r="C95" s="258"/>
      <c r="D95" s="259"/>
      <c r="E95" s="82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9">
        <f t="shared" si="6"/>
        <v>0</v>
      </c>
      <c r="AE95" s="51"/>
      <c r="AF95" s="83"/>
      <c r="AK95" s="84"/>
      <c r="AL95" s="84"/>
      <c r="AM95" s="84"/>
    </row>
    <row r="96" spans="1:39" s="47" customFormat="1" hidden="1" x14ac:dyDescent="0.3">
      <c r="A96" s="46"/>
      <c r="B96" s="48" t="s">
        <v>40</v>
      </c>
      <c r="C96" s="258"/>
      <c r="D96" s="259"/>
      <c r="E96" s="82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9">
        <f t="shared" si="6"/>
        <v>0</v>
      </c>
      <c r="AE96" s="51"/>
      <c r="AF96" s="83"/>
      <c r="AK96" s="84"/>
      <c r="AL96" s="84"/>
      <c r="AM96" s="84"/>
    </row>
    <row r="97" spans="1:39" hidden="1" x14ac:dyDescent="0.3">
      <c r="A97" s="64"/>
      <c r="B97" s="57" t="s">
        <v>40</v>
      </c>
      <c r="C97" s="242"/>
      <c r="D97" s="251"/>
      <c r="E97" s="73"/>
      <c r="F97" s="44"/>
      <c r="G97" s="44"/>
      <c r="H97" s="44"/>
      <c r="I97" s="44"/>
      <c r="J97" s="16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9">
        <f>SUM(E97:AC97)</f>
        <v>0</v>
      </c>
      <c r="AE97" s="51"/>
      <c r="AF97" s="74"/>
    </row>
    <row r="98" spans="1:39" hidden="1" x14ac:dyDescent="0.3">
      <c r="A98" s="64"/>
      <c r="B98" s="57" t="s">
        <v>40</v>
      </c>
      <c r="C98" s="254"/>
      <c r="D98" s="255"/>
      <c r="E98" s="73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9">
        <f>SUM(E98:AC98)</f>
        <v>0</v>
      </c>
      <c r="AE98" s="51"/>
      <c r="AF98" s="74"/>
    </row>
    <row r="99" spans="1:39" hidden="1" x14ac:dyDescent="0.3">
      <c r="A99" s="64"/>
      <c r="B99" s="57" t="s">
        <v>40</v>
      </c>
      <c r="C99" s="254"/>
      <c r="D99" s="255"/>
      <c r="E99" s="73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9">
        <f>SUM(E99:AC99)</f>
        <v>0</v>
      </c>
      <c r="AE99" s="51"/>
      <c r="AF99" s="74"/>
    </row>
    <row r="100" spans="1:39" hidden="1" x14ac:dyDescent="0.3">
      <c r="A100" s="64"/>
      <c r="B100" s="57" t="s">
        <v>40</v>
      </c>
      <c r="C100" s="254"/>
      <c r="D100" s="255"/>
      <c r="E100" s="73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9">
        <f>SUM(E100:AC100)</f>
        <v>0</v>
      </c>
      <c r="AE100" s="51"/>
      <c r="AF100" s="74"/>
    </row>
    <row r="101" spans="1:39" hidden="1" x14ac:dyDescent="0.3">
      <c r="A101" s="64"/>
      <c r="B101" s="57" t="s">
        <v>40</v>
      </c>
      <c r="C101" s="237"/>
      <c r="D101" s="238"/>
      <c r="E101" s="73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9">
        <f>SUM(E101:AC101)</f>
        <v>0</v>
      </c>
      <c r="AE101" s="51"/>
      <c r="AF101" s="74"/>
    </row>
    <row r="102" spans="1:39" s="41" customFormat="1" ht="28.5" hidden="1" customHeight="1" x14ac:dyDescent="0.3">
      <c r="A102" s="75" t="s">
        <v>42</v>
      </c>
      <c r="B102" s="35" t="s">
        <v>44</v>
      </c>
      <c r="C102" s="256"/>
      <c r="D102" s="257"/>
      <c r="E102" s="76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9"/>
      <c r="AE102" s="58"/>
      <c r="AF102" s="77"/>
      <c r="AK102" s="81"/>
      <c r="AL102" s="81"/>
      <c r="AM102" s="81"/>
    </row>
    <row r="103" spans="1:39" ht="24.75" hidden="1" customHeight="1" x14ac:dyDescent="0.3">
      <c r="A103" s="64" t="s">
        <v>43</v>
      </c>
      <c r="B103" s="57" t="s">
        <v>44</v>
      </c>
      <c r="C103" s="242"/>
      <c r="D103" s="243"/>
      <c r="E103" s="73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9">
        <f>SUM(E103:AC103)</f>
        <v>0</v>
      </c>
      <c r="AE103" s="51"/>
      <c r="AF103" s="74"/>
    </row>
    <row r="104" spans="1:39" hidden="1" x14ac:dyDescent="0.3">
      <c r="A104" s="64"/>
      <c r="B104" s="57" t="s">
        <v>44</v>
      </c>
      <c r="C104" s="242"/>
      <c r="D104" s="251"/>
      <c r="E104" s="73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9">
        <f>SUM(E104:AC104)</f>
        <v>0</v>
      </c>
      <c r="AE104" s="51"/>
      <c r="AF104" s="74"/>
    </row>
    <row r="105" spans="1:39" hidden="1" x14ac:dyDescent="0.3">
      <c r="A105" s="64"/>
      <c r="B105" s="57" t="s">
        <v>44</v>
      </c>
      <c r="C105" s="254"/>
      <c r="D105" s="255"/>
      <c r="E105" s="73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9">
        <f>SUM(E105:AC105)</f>
        <v>0</v>
      </c>
      <c r="AE105" s="51"/>
      <c r="AF105" s="74"/>
    </row>
    <row r="106" spans="1:39" hidden="1" x14ac:dyDescent="0.3">
      <c r="A106" s="64"/>
      <c r="B106" s="57" t="s">
        <v>44</v>
      </c>
      <c r="C106" s="254"/>
      <c r="D106" s="255"/>
      <c r="E106" s="73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9">
        <f>SUM(E106:AC106)</f>
        <v>0</v>
      </c>
      <c r="AE106" s="51"/>
      <c r="AF106" s="74"/>
    </row>
    <row r="107" spans="1:39" hidden="1" x14ac:dyDescent="0.3">
      <c r="A107" s="64"/>
      <c r="B107" s="57" t="s">
        <v>44</v>
      </c>
      <c r="C107" s="254"/>
      <c r="D107" s="255"/>
      <c r="E107" s="73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9">
        <f>SUM(E107:AC107)</f>
        <v>0</v>
      </c>
      <c r="AE107" s="51"/>
      <c r="AF107" s="74"/>
    </row>
    <row r="108" spans="1:39" s="90" customFormat="1" hidden="1" x14ac:dyDescent="0.3">
      <c r="A108" s="40" t="s">
        <v>45</v>
      </c>
      <c r="B108" s="35" t="s">
        <v>46</v>
      </c>
      <c r="C108" s="244"/>
      <c r="D108" s="245"/>
      <c r="E108" s="87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8"/>
      <c r="AB108" s="88"/>
      <c r="AC108" s="88"/>
      <c r="AD108" s="59"/>
      <c r="AE108" s="88"/>
      <c r="AF108" s="89"/>
      <c r="AK108" s="91"/>
      <c r="AL108" s="91"/>
      <c r="AM108" s="91"/>
    </row>
    <row r="109" spans="1:39" ht="57" hidden="1" customHeight="1" x14ac:dyDescent="0.3">
      <c r="A109" s="64" t="s">
        <v>47</v>
      </c>
      <c r="B109" s="57"/>
      <c r="C109" s="237"/>
      <c r="D109" s="238"/>
      <c r="E109" s="73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9"/>
      <c r="AE109" s="169"/>
      <c r="AF109" s="74"/>
    </row>
    <row r="110" spans="1:39" ht="57" hidden="1" customHeight="1" x14ac:dyDescent="0.3">
      <c r="A110" s="64" t="s">
        <v>47</v>
      </c>
      <c r="B110" s="57"/>
      <c r="C110" s="237"/>
      <c r="D110" s="238"/>
      <c r="E110" s="73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173"/>
      <c r="AB110" s="44"/>
      <c r="AC110" s="44"/>
      <c r="AD110" s="49"/>
      <c r="AE110" s="169"/>
      <c r="AF110" s="74"/>
    </row>
    <row r="111" spans="1:39" ht="57.75" hidden="1" customHeight="1" x14ac:dyDescent="0.3">
      <c r="A111" s="64"/>
      <c r="B111" s="57"/>
      <c r="C111" s="233"/>
      <c r="D111" s="234"/>
      <c r="E111" s="73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173"/>
      <c r="AB111" s="44"/>
      <c r="AC111" s="44"/>
      <c r="AD111" s="49"/>
      <c r="AE111" s="170"/>
      <c r="AF111" s="74"/>
    </row>
    <row r="112" spans="1:39" ht="61.5" hidden="1" customHeight="1" x14ac:dyDescent="0.3">
      <c r="A112" s="64"/>
      <c r="B112" s="57"/>
      <c r="C112" s="237"/>
      <c r="D112" s="238"/>
      <c r="E112" s="73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9"/>
      <c r="AE112" s="170"/>
      <c r="AF112" s="74"/>
    </row>
    <row r="113" spans="1:39" ht="60.75" hidden="1" customHeight="1" x14ac:dyDescent="0.3">
      <c r="A113" s="64"/>
      <c r="B113" s="57"/>
      <c r="C113" s="237"/>
      <c r="D113" s="238"/>
      <c r="E113" s="73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9"/>
      <c r="AE113" s="86"/>
      <c r="AF113" s="74"/>
    </row>
    <row r="114" spans="1:39" ht="87" hidden="1" customHeight="1" x14ac:dyDescent="0.3">
      <c r="A114" s="64"/>
      <c r="B114" s="57" t="s">
        <v>46</v>
      </c>
      <c r="C114" s="237"/>
      <c r="D114" s="238"/>
      <c r="E114" s="92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9">
        <f t="shared" ref="AD114:AD158" si="7">SUM(E114:AC114)</f>
        <v>0</v>
      </c>
      <c r="AE114" s="170"/>
      <c r="AF114" s="74"/>
    </row>
    <row r="115" spans="1:39" ht="45" hidden="1" customHeight="1" x14ac:dyDescent="0.3">
      <c r="A115" s="64"/>
      <c r="B115" s="57" t="s">
        <v>46</v>
      </c>
      <c r="C115" s="252"/>
      <c r="D115" s="253"/>
      <c r="E115" s="92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9">
        <f t="shared" si="7"/>
        <v>0</v>
      </c>
      <c r="AE115" s="170">
        <f>AD115</f>
        <v>0</v>
      </c>
      <c r="AF115" s="74"/>
    </row>
    <row r="116" spans="1:39" ht="37.5" hidden="1" customHeight="1" x14ac:dyDescent="0.3">
      <c r="A116" s="64"/>
      <c r="B116" s="57" t="s">
        <v>46</v>
      </c>
      <c r="C116" s="252"/>
      <c r="D116" s="253"/>
      <c r="E116" s="92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9">
        <f t="shared" si="7"/>
        <v>0</v>
      </c>
      <c r="AE116" s="170">
        <f>AD116</f>
        <v>0</v>
      </c>
      <c r="AF116" s="74"/>
    </row>
    <row r="117" spans="1:39" ht="46.5" hidden="1" customHeight="1" x14ac:dyDescent="0.3">
      <c r="A117" s="64"/>
      <c r="B117" s="57" t="s">
        <v>46</v>
      </c>
      <c r="C117" s="252"/>
      <c r="D117" s="253"/>
      <c r="E117" s="92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9">
        <f t="shared" si="7"/>
        <v>0</v>
      </c>
      <c r="AE117" s="170">
        <f>AD117</f>
        <v>0</v>
      </c>
      <c r="AF117" s="74"/>
    </row>
    <row r="118" spans="1:39" ht="40.5" hidden="1" customHeight="1" x14ac:dyDescent="0.3">
      <c r="A118" s="64"/>
      <c r="B118" s="57" t="s">
        <v>46</v>
      </c>
      <c r="C118" s="247"/>
      <c r="D118" s="248"/>
      <c r="E118" s="92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9">
        <f t="shared" si="7"/>
        <v>0</v>
      </c>
      <c r="AE118" s="170">
        <f>AD118</f>
        <v>0</v>
      </c>
      <c r="AF118" s="74"/>
    </row>
    <row r="119" spans="1:39" s="41" customFormat="1" ht="27" hidden="1" customHeight="1" x14ac:dyDescent="0.3">
      <c r="A119" s="75"/>
      <c r="B119" s="35" t="s">
        <v>56</v>
      </c>
      <c r="C119" s="185"/>
      <c r="D119" s="186"/>
      <c r="E119" s="182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59"/>
      <c r="AE119" s="183"/>
      <c r="AF119" s="77"/>
      <c r="AK119" s="81"/>
      <c r="AL119" s="81"/>
      <c r="AM119" s="81"/>
    </row>
    <row r="120" spans="1:39" ht="87" hidden="1" customHeight="1" x14ac:dyDescent="0.3">
      <c r="A120" s="64"/>
      <c r="B120" s="48"/>
      <c r="C120" s="252"/>
      <c r="D120" s="253"/>
      <c r="E120" s="92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9"/>
      <c r="AE120" s="170"/>
      <c r="AF120" s="74"/>
    </row>
    <row r="121" spans="1:39" ht="87" hidden="1" customHeight="1" x14ac:dyDescent="0.3">
      <c r="A121" s="64"/>
      <c r="B121" s="48"/>
      <c r="C121" s="252"/>
      <c r="D121" s="253"/>
      <c r="E121" s="92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9"/>
      <c r="AE121" s="170"/>
      <c r="AF121" s="74"/>
    </row>
    <row r="122" spans="1:39" ht="58.5" hidden="1" customHeight="1" x14ac:dyDescent="0.3">
      <c r="A122" s="64"/>
      <c r="B122" s="48"/>
      <c r="C122" s="252"/>
      <c r="D122" s="253"/>
      <c r="E122" s="92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9"/>
      <c r="AE122" s="170"/>
      <c r="AF122" s="74"/>
    </row>
    <row r="123" spans="1:39" s="41" customFormat="1" ht="21.75" hidden="1" customHeight="1" x14ac:dyDescent="0.3">
      <c r="A123" s="75"/>
      <c r="B123" s="35" t="s">
        <v>55</v>
      </c>
      <c r="C123" s="179"/>
      <c r="D123" s="180"/>
      <c r="E123" s="182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9"/>
      <c r="AE123" s="183"/>
      <c r="AF123" s="77"/>
      <c r="AK123" s="81"/>
      <c r="AL123" s="81"/>
      <c r="AM123" s="81"/>
    </row>
    <row r="124" spans="1:39" ht="57" hidden="1" customHeight="1" x14ac:dyDescent="0.3">
      <c r="A124" s="64"/>
      <c r="B124" s="48" t="s">
        <v>55</v>
      </c>
      <c r="C124" s="237"/>
      <c r="D124" s="238"/>
      <c r="E124" s="92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9">
        <f>SUM(E124:AB124)</f>
        <v>0</v>
      </c>
      <c r="AE124" s="170">
        <f>AA124</f>
        <v>0</v>
      </c>
      <c r="AF124" s="74"/>
    </row>
    <row r="125" spans="1:39" ht="56.25" hidden="1" customHeight="1" x14ac:dyDescent="0.3">
      <c r="A125" s="64"/>
      <c r="B125" s="48" t="s">
        <v>55</v>
      </c>
      <c r="C125" s="233"/>
      <c r="D125" s="234"/>
      <c r="E125" s="92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9">
        <f>SUM(E125:AB125)</f>
        <v>0</v>
      </c>
      <c r="AE125" s="170">
        <f>AB125</f>
        <v>0</v>
      </c>
      <c r="AF125" s="74"/>
    </row>
    <row r="126" spans="1:39" ht="58.5" hidden="1" customHeight="1" x14ac:dyDescent="0.3">
      <c r="A126" s="64"/>
      <c r="B126" s="48" t="s">
        <v>55</v>
      </c>
      <c r="C126" s="237"/>
      <c r="D126" s="238"/>
      <c r="E126" s="92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9">
        <f>SUM(E126:AB126)</f>
        <v>0</v>
      </c>
      <c r="AE126" s="170">
        <f>AD126</f>
        <v>0</v>
      </c>
      <c r="AF126" s="74"/>
    </row>
    <row r="127" spans="1:39" ht="58.5" hidden="1" customHeight="1" x14ac:dyDescent="0.3">
      <c r="A127" s="64"/>
      <c r="B127" s="48" t="s">
        <v>55</v>
      </c>
      <c r="C127" s="237"/>
      <c r="D127" s="238"/>
      <c r="E127" s="92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9">
        <f>SUM(E127:AB127)</f>
        <v>0</v>
      </c>
      <c r="AE127" s="170">
        <f>AA127</f>
        <v>0</v>
      </c>
      <c r="AF127" s="74"/>
    </row>
    <row r="128" spans="1:39" ht="24.75" hidden="1" customHeight="1" x14ac:dyDescent="0.3">
      <c r="A128" s="64"/>
      <c r="B128" s="57"/>
      <c r="C128" s="177"/>
      <c r="D128" s="178"/>
      <c r="E128" s="92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9"/>
      <c r="AE128" s="170"/>
      <c r="AF128" s="74"/>
    </row>
    <row r="129" spans="1:39" hidden="1" x14ac:dyDescent="0.3">
      <c r="A129" s="64"/>
      <c r="B129" s="57"/>
      <c r="C129" s="237"/>
      <c r="D129" s="238"/>
      <c r="E129" s="73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9">
        <f t="shared" si="7"/>
        <v>0</v>
      </c>
      <c r="AE129" s="170"/>
      <c r="AF129" s="74"/>
    </row>
    <row r="130" spans="1:39" hidden="1" x14ac:dyDescent="0.3">
      <c r="A130" s="64"/>
      <c r="B130" s="57" t="s">
        <v>46</v>
      </c>
      <c r="C130" s="237"/>
      <c r="D130" s="238"/>
      <c r="E130" s="73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9">
        <f t="shared" si="7"/>
        <v>0</v>
      </c>
      <c r="AE130" s="63"/>
      <c r="AF130" s="74"/>
    </row>
    <row r="131" spans="1:39" hidden="1" x14ac:dyDescent="0.3">
      <c r="A131" s="64"/>
      <c r="B131" s="57" t="s">
        <v>46</v>
      </c>
      <c r="C131" s="237"/>
      <c r="D131" s="238"/>
      <c r="E131" s="73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9">
        <f>SUM(E131:AC131)</f>
        <v>0</v>
      </c>
      <c r="AE131" s="63"/>
      <c r="AF131" s="74"/>
    </row>
    <row r="132" spans="1:39" hidden="1" x14ac:dyDescent="0.3">
      <c r="A132" s="64"/>
      <c r="B132" s="57" t="s">
        <v>46</v>
      </c>
      <c r="C132" s="237"/>
      <c r="D132" s="246"/>
      <c r="E132" s="73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9">
        <f t="shared" si="7"/>
        <v>0</v>
      </c>
      <c r="AE132" s="63"/>
      <c r="AF132" s="74"/>
    </row>
    <row r="133" spans="1:39" s="41" customFormat="1" hidden="1" x14ac:dyDescent="0.3">
      <c r="A133" s="75" t="s">
        <v>48</v>
      </c>
      <c r="B133" s="35" t="s">
        <v>49</v>
      </c>
      <c r="C133" s="244"/>
      <c r="D133" s="245"/>
      <c r="E133" s="76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9"/>
      <c r="AE133" s="58"/>
      <c r="AF133" s="77"/>
      <c r="AK133" s="81"/>
      <c r="AL133" s="81"/>
      <c r="AM133" s="81"/>
    </row>
    <row r="134" spans="1:39" s="47" customFormat="1" ht="31.5" hidden="1" customHeight="1" x14ac:dyDescent="0.3">
      <c r="A134" s="46"/>
      <c r="B134" s="93" t="s">
        <v>49</v>
      </c>
      <c r="C134" s="247"/>
      <c r="D134" s="248"/>
      <c r="E134" s="82"/>
      <c r="F134" s="43"/>
      <c r="G134" s="44"/>
      <c r="H134" s="43"/>
      <c r="I134" s="43"/>
      <c r="J134" s="43"/>
      <c r="K134" s="43"/>
      <c r="L134" s="43"/>
      <c r="M134" s="43"/>
      <c r="N134" s="43"/>
      <c r="O134" s="43"/>
      <c r="P134" s="43"/>
      <c r="Q134" s="44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9">
        <f t="shared" si="7"/>
        <v>0</v>
      </c>
      <c r="AE134" s="170">
        <f>AD134</f>
        <v>0</v>
      </c>
      <c r="AF134" s="83"/>
      <c r="AK134" s="84"/>
      <c r="AL134" s="84"/>
      <c r="AM134" s="84"/>
    </row>
    <row r="135" spans="1:39" hidden="1" x14ac:dyDescent="0.3">
      <c r="A135" s="64"/>
      <c r="B135" s="57" t="s">
        <v>49</v>
      </c>
      <c r="C135" s="249"/>
      <c r="D135" s="250"/>
      <c r="E135" s="73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9">
        <f t="shared" si="7"/>
        <v>0</v>
      </c>
      <c r="AE135" s="51"/>
      <c r="AF135" s="74"/>
    </row>
    <row r="136" spans="1:39" s="47" customFormat="1" ht="20.25" hidden="1" customHeight="1" x14ac:dyDescent="0.3">
      <c r="A136" s="46"/>
      <c r="B136" s="48" t="s">
        <v>49</v>
      </c>
      <c r="C136" s="242"/>
      <c r="D136" s="251"/>
      <c r="E136" s="73"/>
      <c r="F136" s="43"/>
      <c r="G136" s="43"/>
      <c r="H136" s="43"/>
      <c r="I136" s="43"/>
      <c r="J136" s="43"/>
      <c r="K136" s="43"/>
      <c r="L136" s="43"/>
      <c r="M136" s="43"/>
      <c r="N136" s="44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9">
        <f t="shared" si="7"/>
        <v>0</v>
      </c>
      <c r="AE136" s="63"/>
      <c r="AF136" s="83"/>
      <c r="AK136" s="84"/>
      <c r="AL136" s="84"/>
      <c r="AM136" s="84"/>
    </row>
    <row r="137" spans="1:39" ht="20.25" hidden="1" customHeight="1" x14ac:dyDescent="0.3">
      <c r="A137" s="64"/>
      <c r="B137" s="57" t="s">
        <v>49</v>
      </c>
      <c r="C137" s="242"/>
      <c r="D137" s="251"/>
      <c r="E137" s="73"/>
      <c r="F137" s="73"/>
      <c r="G137" s="73"/>
      <c r="H137" s="73"/>
      <c r="I137" s="43"/>
      <c r="J137" s="85"/>
      <c r="K137" s="43"/>
      <c r="L137" s="44"/>
      <c r="M137" s="44"/>
      <c r="N137" s="44"/>
      <c r="O137" s="43"/>
      <c r="P137" s="43"/>
      <c r="Q137" s="43"/>
      <c r="R137" s="43"/>
      <c r="S137" s="43"/>
      <c r="T137" s="43"/>
      <c r="U137" s="44"/>
      <c r="V137" s="85"/>
      <c r="W137" s="43"/>
      <c r="X137" s="43"/>
      <c r="Y137" s="44"/>
      <c r="Z137" s="44"/>
      <c r="AA137" s="44"/>
      <c r="AB137" s="43"/>
      <c r="AC137" s="43"/>
      <c r="AD137" s="49">
        <f t="shared" si="7"/>
        <v>0</v>
      </c>
      <c r="AE137" s="51"/>
      <c r="AF137" s="74"/>
    </row>
    <row r="138" spans="1:39" ht="54.75" hidden="1" customHeight="1" x14ac:dyDescent="0.3">
      <c r="A138" s="64"/>
      <c r="B138" s="57" t="s">
        <v>49</v>
      </c>
      <c r="C138" s="242"/>
      <c r="D138" s="243"/>
      <c r="E138" s="73"/>
      <c r="F138" s="73"/>
      <c r="G138" s="73"/>
      <c r="H138" s="73"/>
      <c r="I138" s="43"/>
      <c r="J138" s="85"/>
      <c r="K138" s="43"/>
      <c r="L138" s="44"/>
      <c r="M138" s="44"/>
      <c r="N138" s="44"/>
      <c r="O138" s="43"/>
      <c r="P138" s="44"/>
      <c r="Q138" s="43"/>
      <c r="R138" s="43"/>
      <c r="S138" s="43"/>
      <c r="T138" s="43"/>
      <c r="U138" s="44"/>
      <c r="V138" s="85"/>
      <c r="W138" s="43"/>
      <c r="X138" s="43"/>
      <c r="Y138" s="44"/>
      <c r="Z138" s="44"/>
      <c r="AA138" s="44"/>
      <c r="AB138" s="43"/>
      <c r="AC138" s="43"/>
      <c r="AD138" s="49">
        <f t="shared" si="7"/>
        <v>0</v>
      </c>
      <c r="AE138" s="170">
        <f>AD138</f>
        <v>0</v>
      </c>
      <c r="AF138" s="74"/>
    </row>
    <row r="139" spans="1:39" ht="55.5" hidden="1" customHeight="1" x14ac:dyDescent="0.3">
      <c r="A139" s="64"/>
      <c r="B139" s="57" t="s">
        <v>49</v>
      </c>
      <c r="C139" s="242"/>
      <c r="D139" s="243"/>
      <c r="E139" s="73"/>
      <c r="F139" s="73"/>
      <c r="G139" s="73"/>
      <c r="H139" s="73"/>
      <c r="I139" s="43"/>
      <c r="J139" s="85"/>
      <c r="K139" s="43"/>
      <c r="L139" s="44"/>
      <c r="M139" s="44"/>
      <c r="N139" s="44"/>
      <c r="O139" s="43"/>
      <c r="P139" s="43"/>
      <c r="Q139" s="43"/>
      <c r="R139" s="43"/>
      <c r="S139" s="43"/>
      <c r="T139" s="43"/>
      <c r="U139" s="44"/>
      <c r="V139" s="44"/>
      <c r="W139" s="43"/>
      <c r="X139" s="43"/>
      <c r="Y139" s="44"/>
      <c r="Z139" s="44"/>
      <c r="AA139" s="44"/>
      <c r="AB139" s="43"/>
      <c r="AC139" s="43"/>
      <c r="AD139" s="49">
        <f t="shared" si="7"/>
        <v>0</v>
      </c>
      <c r="AE139" s="170">
        <f>AD139</f>
        <v>0</v>
      </c>
      <c r="AF139" s="74"/>
    </row>
    <row r="140" spans="1:39" hidden="1" x14ac:dyDescent="0.3">
      <c r="A140" s="64"/>
      <c r="B140" s="57" t="s">
        <v>49</v>
      </c>
      <c r="C140" s="235"/>
      <c r="D140" s="236"/>
      <c r="E140" s="73"/>
      <c r="F140" s="73"/>
      <c r="G140" s="73"/>
      <c r="H140" s="73"/>
      <c r="I140" s="43"/>
      <c r="J140" s="85"/>
      <c r="K140" s="43"/>
      <c r="L140" s="44"/>
      <c r="M140" s="44"/>
      <c r="N140" s="44"/>
      <c r="O140" s="43"/>
      <c r="P140" s="43"/>
      <c r="Q140" s="43"/>
      <c r="R140" s="43"/>
      <c r="S140" s="43"/>
      <c r="T140" s="43"/>
      <c r="U140" s="44"/>
      <c r="V140" s="85"/>
      <c r="W140" s="43"/>
      <c r="X140" s="43"/>
      <c r="Y140" s="44"/>
      <c r="Z140" s="44"/>
      <c r="AA140" s="44"/>
      <c r="AB140" s="43"/>
      <c r="AC140" s="43"/>
      <c r="AD140" s="49">
        <f t="shared" si="7"/>
        <v>0</v>
      </c>
      <c r="AE140" s="51"/>
      <c r="AF140" s="74"/>
    </row>
    <row r="141" spans="1:39" s="90" customFormat="1" hidden="1" x14ac:dyDescent="0.3">
      <c r="A141" s="40"/>
      <c r="B141" s="35" t="s">
        <v>50</v>
      </c>
      <c r="C141" s="244"/>
      <c r="D141" s="245"/>
      <c r="E141" s="87"/>
      <c r="F141" s="87"/>
      <c r="G141" s="87"/>
      <c r="H141" s="87"/>
      <c r="I141" s="88"/>
      <c r="J141" s="94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94"/>
      <c r="W141" s="88"/>
      <c r="X141" s="88"/>
      <c r="Y141" s="88"/>
      <c r="Z141" s="88"/>
      <c r="AA141" s="88"/>
      <c r="AB141" s="88"/>
      <c r="AC141" s="88"/>
      <c r="AD141" s="59"/>
      <c r="AE141" s="88"/>
      <c r="AF141" s="89"/>
      <c r="AK141" s="91"/>
      <c r="AL141" s="91"/>
      <c r="AM141" s="91"/>
    </row>
    <row r="142" spans="1:39" s="47" customFormat="1" ht="39" hidden="1" customHeight="1" x14ac:dyDescent="0.3">
      <c r="A142" s="46"/>
      <c r="B142" s="48" t="s">
        <v>50</v>
      </c>
      <c r="C142" s="237"/>
      <c r="D142" s="238"/>
      <c r="E142" s="82"/>
      <c r="F142" s="82"/>
      <c r="G142" s="82"/>
      <c r="H142" s="82"/>
      <c r="I142" s="43"/>
      <c r="J142" s="85"/>
      <c r="K142" s="43"/>
      <c r="L142" s="43"/>
      <c r="M142" s="43"/>
      <c r="N142" s="43"/>
      <c r="O142" s="43"/>
      <c r="P142" s="43"/>
      <c r="Q142" s="43"/>
      <c r="R142" s="44"/>
      <c r="S142" s="43"/>
      <c r="T142" s="43"/>
      <c r="U142" s="43"/>
      <c r="V142" s="85"/>
      <c r="W142" s="43"/>
      <c r="X142" s="43"/>
      <c r="Y142" s="43"/>
      <c r="Z142" s="43"/>
      <c r="AA142" s="43"/>
      <c r="AB142" s="43"/>
      <c r="AC142" s="43"/>
      <c r="AD142" s="49">
        <f>SUM(E142:AC142)</f>
        <v>0</v>
      </c>
      <c r="AE142" s="170"/>
      <c r="AF142" s="83"/>
      <c r="AK142" s="84"/>
      <c r="AL142" s="84"/>
      <c r="AM142" s="84"/>
    </row>
    <row r="143" spans="1:39" ht="35.25" hidden="1" customHeight="1" x14ac:dyDescent="0.3">
      <c r="A143" s="64"/>
      <c r="B143" s="57" t="s">
        <v>50</v>
      </c>
      <c r="C143" s="237"/>
      <c r="D143" s="238"/>
      <c r="E143" s="73"/>
      <c r="F143" s="73"/>
      <c r="G143" s="73"/>
      <c r="H143" s="73"/>
      <c r="I143" s="43"/>
      <c r="J143" s="44"/>
      <c r="K143" s="43"/>
      <c r="L143" s="44"/>
      <c r="M143" s="44"/>
      <c r="N143" s="44"/>
      <c r="O143" s="43"/>
      <c r="P143" s="43"/>
      <c r="Q143" s="43"/>
      <c r="R143" s="43"/>
      <c r="S143" s="43"/>
      <c r="T143" s="43"/>
      <c r="U143" s="44"/>
      <c r="V143" s="85"/>
      <c r="W143" s="43"/>
      <c r="X143" s="43"/>
      <c r="Y143" s="44"/>
      <c r="Z143" s="44"/>
      <c r="AA143" s="44"/>
      <c r="AB143" s="43"/>
      <c r="AC143" s="43"/>
      <c r="AD143" s="49">
        <f t="shared" si="7"/>
        <v>0</v>
      </c>
      <c r="AE143" s="170"/>
      <c r="AF143" s="74"/>
    </row>
    <row r="144" spans="1:39" hidden="1" x14ac:dyDescent="0.3">
      <c r="A144" s="64"/>
      <c r="B144" s="57" t="s">
        <v>50</v>
      </c>
      <c r="C144" s="235"/>
      <c r="D144" s="236"/>
      <c r="E144" s="73"/>
      <c r="F144" s="73"/>
      <c r="G144" s="73"/>
      <c r="H144" s="73"/>
      <c r="I144" s="43"/>
      <c r="J144" s="85"/>
      <c r="K144" s="43"/>
      <c r="L144" s="44"/>
      <c r="M144" s="44"/>
      <c r="N144" s="44"/>
      <c r="O144" s="43"/>
      <c r="P144" s="43"/>
      <c r="Q144" s="43"/>
      <c r="R144" s="43"/>
      <c r="S144" s="43"/>
      <c r="T144" s="43"/>
      <c r="U144" s="44"/>
      <c r="V144" s="85"/>
      <c r="W144" s="43"/>
      <c r="X144" s="43"/>
      <c r="Y144" s="44"/>
      <c r="Z144" s="44"/>
      <c r="AA144" s="44"/>
      <c r="AB144" s="43"/>
      <c r="AC144" s="43"/>
      <c r="AD144" s="49">
        <f t="shared" si="7"/>
        <v>0</v>
      </c>
      <c r="AE144" s="51"/>
      <c r="AF144" s="74"/>
    </row>
    <row r="145" spans="1:39" hidden="1" x14ac:dyDescent="0.3">
      <c r="A145" s="64"/>
      <c r="B145" s="57" t="s">
        <v>50</v>
      </c>
      <c r="C145" s="235"/>
      <c r="D145" s="236"/>
      <c r="E145" s="73"/>
      <c r="F145" s="73"/>
      <c r="G145" s="73"/>
      <c r="H145" s="73"/>
      <c r="I145" s="43"/>
      <c r="J145" s="85"/>
      <c r="K145" s="43"/>
      <c r="L145" s="44"/>
      <c r="M145" s="44"/>
      <c r="N145" s="44"/>
      <c r="O145" s="43"/>
      <c r="P145" s="43"/>
      <c r="Q145" s="43"/>
      <c r="R145" s="43"/>
      <c r="S145" s="43"/>
      <c r="T145" s="43"/>
      <c r="U145" s="44"/>
      <c r="V145" s="85"/>
      <c r="W145" s="43"/>
      <c r="X145" s="43"/>
      <c r="Y145" s="44"/>
      <c r="Z145" s="44"/>
      <c r="AA145" s="44"/>
      <c r="AB145" s="43"/>
      <c r="AC145" s="43"/>
      <c r="AD145" s="49">
        <f t="shared" si="7"/>
        <v>0</v>
      </c>
      <c r="AE145" s="51"/>
      <c r="AF145" s="74"/>
    </row>
    <row r="146" spans="1:39" hidden="1" x14ac:dyDescent="0.3">
      <c r="A146" s="64"/>
      <c r="B146" s="57" t="s">
        <v>50</v>
      </c>
      <c r="C146" s="235"/>
      <c r="D146" s="236"/>
      <c r="E146" s="73"/>
      <c r="F146" s="73"/>
      <c r="G146" s="73"/>
      <c r="H146" s="73"/>
      <c r="I146" s="43"/>
      <c r="J146" s="85"/>
      <c r="K146" s="43"/>
      <c r="L146" s="44"/>
      <c r="M146" s="44"/>
      <c r="N146" s="44"/>
      <c r="O146" s="43"/>
      <c r="P146" s="43"/>
      <c r="Q146" s="43"/>
      <c r="R146" s="43"/>
      <c r="S146" s="43"/>
      <c r="T146" s="43"/>
      <c r="U146" s="44"/>
      <c r="V146" s="85"/>
      <c r="W146" s="43"/>
      <c r="X146" s="43"/>
      <c r="Y146" s="44"/>
      <c r="Z146" s="44"/>
      <c r="AA146" s="44"/>
      <c r="AB146" s="43"/>
      <c r="AC146" s="43"/>
      <c r="AD146" s="49">
        <f t="shared" si="7"/>
        <v>0</v>
      </c>
      <c r="AE146" s="51"/>
      <c r="AF146" s="74"/>
    </row>
    <row r="147" spans="1:39" hidden="1" x14ac:dyDescent="0.3">
      <c r="A147" s="64"/>
      <c r="B147" s="57" t="s">
        <v>50</v>
      </c>
      <c r="C147" s="235"/>
      <c r="D147" s="236"/>
      <c r="E147" s="73"/>
      <c r="F147" s="73"/>
      <c r="G147" s="73"/>
      <c r="H147" s="73"/>
      <c r="I147" s="43"/>
      <c r="J147" s="85"/>
      <c r="K147" s="43"/>
      <c r="L147" s="44"/>
      <c r="M147" s="44"/>
      <c r="N147" s="44"/>
      <c r="O147" s="43"/>
      <c r="P147" s="43"/>
      <c r="Q147" s="43"/>
      <c r="R147" s="43"/>
      <c r="S147" s="43"/>
      <c r="T147" s="43"/>
      <c r="U147" s="44"/>
      <c r="V147" s="85"/>
      <c r="W147" s="43"/>
      <c r="X147" s="43"/>
      <c r="Y147" s="44"/>
      <c r="Z147" s="44"/>
      <c r="AA147" s="44"/>
      <c r="AB147" s="43"/>
      <c r="AC147" s="43"/>
      <c r="AD147" s="49">
        <f t="shared" si="7"/>
        <v>0</v>
      </c>
      <c r="AE147" s="51"/>
      <c r="AF147" s="74"/>
    </row>
    <row r="148" spans="1:39" hidden="1" x14ac:dyDescent="0.3">
      <c r="A148" s="64"/>
      <c r="B148" s="57" t="s">
        <v>50</v>
      </c>
      <c r="C148" s="235"/>
      <c r="D148" s="236"/>
      <c r="E148" s="73"/>
      <c r="F148" s="73"/>
      <c r="G148" s="73"/>
      <c r="H148" s="73"/>
      <c r="I148" s="43"/>
      <c r="J148" s="85"/>
      <c r="K148" s="43"/>
      <c r="L148" s="44"/>
      <c r="M148" s="44"/>
      <c r="N148" s="44"/>
      <c r="O148" s="43"/>
      <c r="P148" s="43"/>
      <c r="Q148" s="43"/>
      <c r="R148" s="43"/>
      <c r="S148" s="43"/>
      <c r="T148" s="43"/>
      <c r="U148" s="44"/>
      <c r="V148" s="85"/>
      <c r="W148" s="43"/>
      <c r="X148" s="43"/>
      <c r="Y148" s="44"/>
      <c r="Z148" s="44"/>
      <c r="AA148" s="44"/>
      <c r="AB148" s="43"/>
      <c r="AC148" s="43"/>
      <c r="AD148" s="49">
        <f t="shared" si="7"/>
        <v>0</v>
      </c>
      <c r="AE148" s="51"/>
      <c r="AF148" s="74"/>
    </row>
    <row r="149" spans="1:39" s="100" customFormat="1" hidden="1" x14ac:dyDescent="0.3">
      <c r="A149" s="75"/>
      <c r="B149" s="95"/>
      <c r="C149" s="240"/>
      <c r="D149" s="241"/>
      <c r="E149" s="96"/>
      <c r="F149" s="96"/>
      <c r="G149" s="96"/>
      <c r="H149" s="96"/>
      <c r="I149" s="40"/>
      <c r="J149" s="97"/>
      <c r="K149" s="40"/>
      <c r="L149" s="75"/>
      <c r="M149" s="75"/>
      <c r="N149" s="75"/>
      <c r="O149" s="40"/>
      <c r="P149" s="40"/>
      <c r="Q149" s="40"/>
      <c r="R149" s="40"/>
      <c r="S149" s="40"/>
      <c r="T149" s="40"/>
      <c r="U149" s="75"/>
      <c r="V149" s="97"/>
      <c r="W149" s="40"/>
      <c r="X149" s="40"/>
      <c r="Y149" s="75"/>
      <c r="Z149" s="75"/>
      <c r="AA149" s="75"/>
      <c r="AB149" s="40"/>
      <c r="AC149" s="40"/>
      <c r="AD149" s="98"/>
      <c r="AE149" s="75"/>
      <c r="AF149" s="99"/>
      <c r="AK149" s="101"/>
      <c r="AL149" s="101"/>
      <c r="AM149" s="101"/>
    </row>
    <row r="150" spans="1:39" hidden="1" x14ac:dyDescent="0.3">
      <c r="A150" s="64"/>
      <c r="B150" s="48"/>
      <c r="C150" s="235"/>
      <c r="D150" s="236"/>
      <c r="E150" s="73"/>
      <c r="F150" s="73"/>
      <c r="G150" s="73"/>
      <c r="H150" s="73"/>
      <c r="I150" s="43"/>
      <c r="J150" s="85"/>
      <c r="K150" s="43"/>
      <c r="L150" s="44"/>
      <c r="M150" s="44"/>
      <c r="N150" s="44"/>
      <c r="O150" s="43"/>
      <c r="P150" s="43"/>
      <c r="Q150" s="43"/>
      <c r="R150" s="43"/>
      <c r="S150" s="43"/>
      <c r="T150" s="43"/>
      <c r="U150" s="44"/>
      <c r="V150" s="85"/>
      <c r="W150" s="43"/>
      <c r="X150" s="43"/>
      <c r="Y150" s="44"/>
      <c r="Z150" s="44"/>
      <c r="AA150" s="44"/>
      <c r="AB150" s="43"/>
      <c r="AC150" s="43"/>
      <c r="AD150" s="49"/>
      <c r="AE150" s="51"/>
      <c r="AF150" s="74"/>
    </row>
    <row r="151" spans="1:39" hidden="1" x14ac:dyDescent="0.3">
      <c r="A151" s="64"/>
      <c r="B151" s="48"/>
      <c r="C151" s="235"/>
      <c r="D151" s="236"/>
      <c r="E151" s="73"/>
      <c r="F151" s="73"/>
      <c r="G151" s="73"/>
      <c r="H151" s="73"/>
      <c r="I151" s="43"/>
      <c r="J151" s="85"/>
      <c r="K151" s="43"/>
      <c r="L151" s="44"/>
      <c r="M151" s="44"/>
      <c r="N151" s="44"/>
      <c r="O151" s="43"/>
      <c r="P151" s="43"/>
      <c r="Q151" s="43"/>
      <c r="R151" s="43"/>
      <c r="S151" s="43"/>
      <c r="T151" s="43"/>
      <c r="U151" s="44"/>
      <c r="V151" s="85"/>
      <c r="W151" s="43"/>
      <c r="X151" s="43"/>
      <c r="Y151" s="44"/>
      <c r="Z151" s="44"/>
      <c r="AA151" s="44"/>
      <c r="AB151" s="43"/>
      <c r="AC151" s="43"/>
      <c r="AD151" s="49"/>
      <c r="AE151" s="51"/>
      <c r="AF151" s="74"/>
    </row>
    <row r="152" spans="1:39" hidden="1" x14ac:dyDescent="0.3">
      <c r="A152" s="64"/>
      <c r="B152" s="48"/>
      <c r="C152" s="235"/>
      <c r="D152" s="236"/>
      <c r="E152" s="73"/>
      <c r="F152" s="73"/>
      <c r="G152" s="73"/>
      <c r="H152" s="73"/>
      <c r="I152" s="43"/>
      <c r="J152" s="85"/>
      <c r="K152" s="43"/>
      <c r="L152" s="44"/>
      <c r="M152" s="44"/>
      <c r="N152" s="44"/>
      <c r="O152" s="43"/>
      <c r="P152" s="43"/>
      <c r="Q152" s="43"/>
      <c r="R152" s="43"/>
      <c r="S152" s="43"/>
      <c r="T152" s="43"/>
      <c r="U152" s="44"/>
      <c r="V152" s="85"/>
      <c r="W152" s="43"/>
      <c r="X152" s="43"/>
      <c r="Y152" s="44"/>
      <c r="Z152" s="44"/>
      <c r="AA152" s="44"/>
      <c r="AB152" s="43"/>
      <c r="AC152" s="43"/>
      <c r="AD152" s="49"/>
      <c r="AE152" s="51"/>
      <c r="AF152" s="74"/>
    </row>
    <row r="153" spans="1:39" hidden="1" x14ac:dyDescent="0.3">
      <c r="A153" s="64"/>
      <c r="B153" s="48"/>
      <c r="C153" s="235"/>
      <c r="D153" s="236"/>
      <c r="E153" s="73"/>
      <c r="F153" s="73"/>
      <c r="G153" s="73"/>
      <c r="H153" s="73"/>
      <c r="I153" s="43"/>
      <c r="J153" s="85"/>
      <c r="K153" s="43"/>
      <c r="L153" s="44"/>
      <c r="M153" s="44"/>
      <c r="N153" s="44"/>
      <c r="O153" s="43"/>
      <c r="P153" s="43"/>
      <c r="Q153" s="43"/>
      <c r="R153" s="43"/>
      <c r="S153" s="43"/>
      <c r="T153" s="43"/>
      <c r="U153" s="44"/>
      <c r="V153" s="85"/>
      <c r="W153" s="43"/>
      <c r="X153" s="43"/>
      <c r="Y153" s="44"/>
      <c r="Z153" s="44"/>
      <c r="AA153" s="44"/>
      <c r="AB153" s="43"/>
      <c r="AC153" s="43"/>
      <c r="AD153" s="49"/>
      <c r="AE153" s="51"/>
      <c r="AF153" s="74"/>
    </row>
    <row r="154" spans="1:39" hidden="1" x14ac:dyDescent="0.3">
      <c r="A154" s="64"/>
      <c r="B154" s="48"/>
      <c r="C154" s="235"/>
      <c r="D154" s="236"/>
      <c r="E154" s="73"/>
      <c r="F154" s="73"/>
      <c r="G154" s="73"/>
      <c r="H154" s="73"/>
      <c r="I154" s="43"/>
      <c r="J154" s="85"/>
      <c r="K154" s="43"/>
      <c r="L154" s="44"/>
      <c r="M154" s="44"/>
      <c r="N154" s="44"/>
      <c r="O154" s="43"/>
      <c r="P154" s="43"/>
      <c r="Q154" s="43"/>
      <c r="R154" s="43"/>
      <c r="S154" s="43"/>
      <c r="T154" s="43"/>
      <c r="U154" s="44"/>
      <c r="V154" s="85"/>
      <c r="W154" s="43"/>
      <c r="X154" s="43"/>
      <c r="Y154" s="44"/>
      <c r="Z154" s="44"/>
      <c r="AA154" s="44"/>
      <c r="AB154" s="43"/>
      <c r="AC154" s="43"/>
      <c r="AD154" s="49"/>
      <c r="AE154" s="51"/>
      <c r="AF154" s="74"/>
    </row>
    <row r="155" spans="1:39" hidden="1" x14ac:dyDescent="0.3">
      <c r="A155" s="64"/>
      <c r="B155" s="48"/>
      <c r="C155" s="235"/>
      <c r="D155" s="236"/>
      <c r="E155" s="73"/>
      <c r="F155" s="73"/>
      <c r="G155" s="73"/>
      <c r="H155" s="73"/>
      <c r="I155" s="43"/>
      <c r="J155" s="85"/>
      <c r="K155" s="43"/>
      <c r="L155" s="44"/>
      <c r="M155" s="44"/>
      <c r="N155" s="44"/>
      <c r="O155" s="43"/>
      <c r="P155" s="43"/>
      <c r="Q155" s="43"/>
      <c r="R155" s="43"/>
      <c r="S155" s="43"/>
      <c r="T155" s="43"/>
      <c r="U155" s="44"/>
      <c r="V155" s="85"/>
      <c r="W155" s="43"/>
      <c r="X155" s="43"/>
      <c r="Y155" s="44"/>
      <c r="Z155" s="44"/>
      <c r="AA155" s="44"/>
      <c r="AB155" s="43"/>
      <c r="AC155" s="43"/>
      <c r="AD155" s="49"/>
      <c r="AE155" s="51"/>
      <c r="AF155" s="74"/>
    </row>
    <row r="156" spans="1:39" hidden="1" x14ac:dyDescent="0.3">
      <c r="A156" s="64"/>
      <c r="B156" s="48"/>
      <c r="C156" s="235"/>
      <c r="D156" s="236"/>
      <c r="E156" s="73"/>
      <c r="F156" s="73"/>
      <c r="G156" s="73"/>
      <c r="H156" s="73"/>
      <c r="I156" s="43"/>
      <c r="J156" s="85"/>
      <c r="K156" s="43"/>
      <c r="L156" s="44"/>
      <c r="M156" s="44"/>
      <c r="N156" s="44"/>
      <c r="O156" s="43"/>
      <c r="P156" s="43"/>
      <c r="Q156" s="43"/>
      <c r="R156" s="43"/>
      <c r="S156" s="43"/>
      <c r="T156" s="43"/>
      <c r="U156" s="44"/>
      <c r="V156" s="85"/>
      <c r="W156" s="43"/>
      <c r="X156" s="43"/>
      <c r="Y156" s="44"/>
      <c r="Z156" s="44"/>
      <c r="AA156" s="44"/>
      <c r="AB156" s="43"/>
      <c r="AC156" s="43"/>
      <c r="AD156" s="49"/>
      <c r="AE156" s="51"/>
      <c r="AF156" s="74"/>
    </row>
    <row r="157" spans="1:39" hidden="1" x14ac:dyDescent="0.3">
      <c r="A157" s="64"/>
      <c r="B157" s="48"/>
      <c r="C157" s="237"/>
      <c r="D157" s="238"/>
      <c r="E157" s="73"/>
      <c r="F157" s="73"/>
      <c r="G157" s="73"/>
      <c r="H157" s="73"/>
      <c r="I157" s="43"/>
      <c r="J157" s="85"/>
      <c r="K157" s="43"/>
      <c r="L157" s="44"/>
      <c r="M157" s="44"/>
      <c r="N157" s="44"/>
      <c r="O157" s="43"/>
      <c r="P157" s="43"/>
      <c r="Q157" s="43"/>
      <c r="R157" s="43"/>
      <c r="S157" s="43"/>
      <c r="T157" s="43"/>
      <c r="U157" s="44"/>
      <c r="V157" s="85"/>
      <c r="W157" s="43"/>
      <c r="X157" s="43"/>
      <c r="Y157" s="44"/>
      <c r="Z157" s="44"/>
      <c r="AA157" s="44"/>
      <c r="AB157" s="43"/>
      <c r="AC157" s="43"/>
      <c r="AD157" s="49"/>
      <c r="AE157" s="51"/>
      <c r="AF157" s="74"/>
    </row>
    <row r="158" spans="1:39" hidden="1" x14ac:dyDescent="0.3">
      <c r="A158" s="64"/>
      <c r="B158" s="57"/>
      <c r="C158" s="235"/>
      <c r="D158" s="236"/>
      <c r="E158" s="73"/>
      <c r="F158" s="73"/>
      <c r="G158" s="73"/>
      <c r="H158" s="73"/>
      <c r="I158" s="43"/>
      <c r="J158" s="85"/>
      <c r="K158" s="43"/>
      <c r="L158" s="44"/>
      <c r="M158" s="44"/>
      <c r="N158" s="44"/>
      <c r="O158" s="43"/>
      <c r="P158" s="43"/>
      <c r="Q158" s="43"/>
      <c r="R158" s="43"/>
      <c r="S158" s="43"/>
      <c r="T158" s="43"/>
      <c r="U158" s="44"/>
      <c r="V158" s="85"/>
      <c r="W158" s="43"/>
      <c r="X158" s="43"/>
      <c r="Y158" s="44"/>
      <c r="Z158" s="44"/>
      <c r="AA158" s="44"/>
      <c r="AB158" s="43"/>
      <c r="AC158" s="43"/>
      <c r="AD158" s="49">
        <f t="shared" si="7"/>
        <v>0</v>
      </c>
      <c r="AE158" s="102"/>
      <c r="AF158" s="74"/>
    </row>
    <row r="159" spans="1:39" ht="30.2" customHeight="1" x14ac:dyDescent="0.3">
      <c r="A159" s="64"/>
      <c r="B159" s="103"/>
      <c r="C159" s="239" t="s">
        <v>51</v>
      </c>
      <c r="D159" s="239"/>
      <c r="E159" s="104">
        <f>SUM(E10:E158)</f>
        <v>0</v>
      </c>
      <c r="F159" s="104">
        <f>SUM(F10:F158)</f>
        <v>0</v>
      </c>
      <c r="G159" s="104">
        <f>SUM(G10:G158)</f>
        <v>0</v>
      </c>
      <c r="H159" s="104">
        <f t="shared" ref="H159:AF159" si="8">SUM(H10:H158)</f>
        <v>0</v>
      </c>
      <c r="I159" s="104">
        <f t="shared" si="8"/>
        <v>0</v>
      </c>
      <c r="J159" s="104">
        <f t="shared" si="8"/>
        <v>0</v>
      </c>
      <c r="K159" s="104">
        <f t="shared" si="8"/>
        <v>0</v>
      </c>
      <c r="L159" s="104">
        <f t="shared" si="8"/>
        <v>0</v>
      </c>
      <c r="M159" s="104">
        <f>SUM(M10:M158)</f>
        <v>0</v>
      </c>
      <c r="N159" s="104">
        <f t="shared" si="8"/>
        <v>0</v>
      </c>
      <c r="O159" s="104">
        <f t="shared" si="8"/>
        <v>0</v>
      </c>
      <c r="P159" s="104">
        <f t="shared" si="8"/>
        <v>0</v>
      </c>
      <c r="Q159" s="104">
        <f t="shared" si="8"/>
        <v>0</v>
      </c>
      <c r="R159" s="104">
        <f t="shared" si="8"/>
        <v>0</v>
      </c>
      <c r="S159" s="104">
        <f t="shared" si="8"/>
        <v>0</v>
      </c>
      <c r="T159" s="104">
        <f t="shared" si="8"/>
        <v>0</v>
      </c>
      <c r="U159" s="104">
        <f t="shared" si="8"/>
        <v>0</v>
      </c>
      <c r="V159" s="104">
        <f t="shared" si="8"/>
        <v>0</v>
      </c>
      <c r="W159" s="104">
        <f t="shared" si="8"/>
        <v>0</v>
      </c>
      <c r="X159" s="104">
        <f t="shared" si="8"/>
        <v>0</v>
      </c>
      <c r="Y159" s="104">
        <f t="shared" si="8"/>
        <v>0</v>
      </c>
      <c r="Z159" s="104">
        <f t="shared" si="8"/>
        <v>0</v>
      </c>
      <c r="AA159" s="104">
        <f t="shared" si="8"/>
        <v>0</v>
      </c>
      <c r="AB159" s="104">
        <f>SUM(AB10:AB158)</f>
        <v>0</v>
      </c>
      <c r="AC159" s="104">
        <f t="shared" si="8"/>
        <v>0</v>
      </c>
      <c r="AD159" s="132">
        <f>SUM(AD8:AD158)</f>
        <v>0</v>
      </c>
      <c r="AE159" s="104">
        <f>SUM(AE9:AE158)</f>
        <v>0</v>
      </c>
      <c r="AF159" s="104">
        <f t="shared" si="8"/>
        <v>0</v>
      </c>
    </row>
    <row r="160" spans="1:39" x14ac:dyDescent="0.3">
      <c r="B160" s="16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105"/>
      <c r="Y160" s="54"/>
      <c r="Z160" s="54"/>
      <c r="AA160" s="106"/>
      <c r="AB160" s="107"/>
      <c r="AC160" s="106"/>
      <c r="AD160" s="110">
        <f>ФУ!F59</f>
        <v>29720.195</v>
      </c>
      <c r="AE160" s="108">
        <f>ФУ!G59</f>
        <v>19922.614000000001</v>
      </c>
      <c r="AF160" s="108">
        <f>'[1]ФУ '!H83</f>
        <v>785.97299999999996</v>
      </c>
      <c r="AG160" s="108"/>
    </row>
    <row r="161" spans="2:35" x14ac:dyDescent="0.3">
      <c r="B161" s="16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106"/>
      <c r="AD161" s="110">
        <f>AD159-AD160</f>
        <v>-29720.195</v>
      </c>
      <c r="AE161" s="108">
        <f>AE159-AE160</f>
        <v>-19922.614000000001</v>
      </c>
      <c r="AF161" s="108"/>
      <c r="AG161" s="108"/>
    </row>
    <row r="162" spans="2:35" x14ac:dyDescent="0.3"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110"/>
      <c r="AE162" s="111"/>
    </row>
    <row r="163" spans="2:35" ht="21" thickBot="1" x14ac:dyDescent="0.35">
      <c r="B163" s="184" t="s">
        <v>54</v>
      </c>
      <c r="C163" s="113"/>
      <c r="D163" s="113"/>
      <c r="E163" s="53">
        <f>SUM(E8:E9)</f>
        <v>0</v>
      </c>
      <c r="F163" s="53">
        <f t="shared" ref="F163:AE163" si="9">SUM(F8:F9)</f>
        <v>0</v>
      </c>
      <c r="G163" s="53">
        <f t="shared" si="9"/>
        <v>0</v>
      </c>
      <c r="H163" s="53">
        <f t="shared" si="9"/>
        <v>0</v>
      </c>
      <c r="I163" s="53">
        <f t="shared" si="9"/>
        <v>0</v>
      </c>
      <c r="J163" s="53">
        <f t="shared" si="9"/>
        <v>0</v>
      </c>
      <c r="K163" s="53">
        <f t="shared" si="9"/>
        <v>0</v>
      </c>
      <c r="L163" s="53">
        <f t="shared" si="9"/>
        <v>0</v>
      </c>
      <c r="M163" s="53">
        <f t="shared" si="9"/>
        <v>0</v>
      </c>
      <c r="N163" s="53">
        <f t="shared" si="9"/>
        <v>0</v>
      </c>
      <c r="O163" s="53">
        <f t="shared" si="9"/>
        <v>0</v>
      </c>
      <c r="P163" s="53">
        <f t="shared" si="9"/>
        <v>0</v>
      </c>
      <c r="Q163" s="53">
        <f t="shared" si="9"/>
        <v>0</v>
      </c>
      <c r="R163" s="53">
        <f t="shared" si="9"/>
        <v>0</v>
      </c>
      <c r="S163" s="53">
        <f t="shared" si="9"/>
        <v>0</v>
      </c>
      <c r="T163" s="53">
        <f t="shared" si="9"/>
        <v>0</v>
      </c>
      <c r="U163" s="53">
        <f t="shared" si="9"/>
        <v>0</v>
      </c>
      <c r="V163" s="53">
        <f t="shared" si="9"/>
        <v>0</v>
      </c>
      <c r="W163" s="53">
        <f t="shared" si="9"/>
        <v>0</v>
      </c>
      <c r="X163" s="53">
        <f t="shared" si="9"/>
        <v>0</v>
      </c>
      <c r="Y163" s="53">
        <f t="shared" si="9"/>
        <v>0</v>
      </c>
      <c r="Z163" s="53">
        <f t="shared" si="9"/>
        <v>0</v>
      </c>
      <c r="AA163" s="53">
        <f t="shared" si="9"/>
        <v>0</v>
      </c>
      <c r="AB163" s="53">
        <f t="shared" si="9"/>
        <v>0</v>
      </c>
      <c r="AC163" s="53">
        <f t="shared" si="9"/>
        <v>0</v>
      </c>
      <c r="AD163" s="53">
        <f t="shared" si="9"/>
        <v>0</v>
      </c>
      <c r="AE163" s="53">
        <f t="shared" si="9"/>
        <v>0</v>
      </c>
    </row>
    <row r="164" spans="2:35" x14ac:dyDescent="0.3">
      <c r="B164" s="112" t="s">
        <v>31</v>
      </c>
      <c r="C164" s="113"/>
      <c r="D164" s="113"/>
      <c r="E164" s="114">
        <f>E11+E12+E13+E14+E16+E15+E17+E18+E19+E20+E21+E22+E23+E24+E25+E26+E27+E28</f>
        <v>0</v>
      </c>
      <c r="F164" s="114">
        <f>F11+F12+F13+F14+F16+F15+F17+F18+F19+F20+F21+F22+F23+F24+F25+F26+F27+F28</f>
        <v>0</v>
      </c>
      <c r="G164" s="114">
        <f>G11+G12+G13+G14+G16+G15+G17+G18+G19+G20+G21+G22+G23+G24+G25+G26+G27+G28</f>
        <v>0</v>
      </c>
      <c r="H164" s="114">
        <f t="shared" ref="H164:AE164" si="10">H11+H12+H13+H14+H16+H15+H17+H18+H19+H20+H21+H22+H23+H24+H25+H26+H27+H28</f>
        <v>0</v>
      </c>
      <c r="I164" s="114">
        <f t="shared" si="10"/>
        <v>0</v>
      </c>
      <c r="J164" s="114">
        <f t="shared" si="10"/>
        <v>0</v>
      </c>
      <c r="K164" s="114">
        <f t="shared" si="10"/>
        <v>0</v>
      </c>
      <c r="L164" s="114">
        <f t="shared" si="10"/>
        <v>0</v>
      </c>
      <c r="M164" s="114">
        <f t="shared" si="10"/>
        <v>0</v>
      </c>
      <c r="N164" s="114">
        <f t="shared" si="10"/>
        <v>0</v>
      </c>
      <c r="O164" s="114">
        <f t="shared" si="10"/>
        <v>0</v>
      </c>
      <c r="P164" s="114">
        <f t="shared" si="10"/>
        <v>0</v>
      </c>
      <c r="Q164" s="114">
        <f t="shared" si="10"/>
        <v>0</v>
      </c>
      <c r="R164" s="114">
        <f t="shared" si="10"/>
        <v>0</v>
      </c>
      <c r="S164" s="114">
        <f t="shared" si="10"/>
        <v>0</v>
      </c>
      <c r="T164" s="114">
        <f t="shared" si="10"/>
        <v>0</v>
      </c>
      <c r="U164" s="114">
        <f t="shared" si="10"/>
        <v>0</v>
      </c>
      <c r="V164" s="114">
        <f t="shared" si="10"/>
        <v>0</v>
      </c>
      <c r="W164" s="114">
        <f t="shared" si="10"/>
        <v>0</v>
      </c>
      <c r="X164" s="114">
        <f t="shared" si="10"/>
        <v>0</v>
      </c>
      <c r="Y164" s="114">
        <f t="shared" si="10"/>
        <v>0</v>
      </c>
      <c r="Z164" s="114">
        <f t="shared" si="10"/>
        <v>0</v>
      </c>
      <c r="AA164" s="114">
        <f t="shared" si="10"/>
        <v>0</v>
      </c>
      <c r="AB164" s="114">
        <f t="shared" si="10"/>
        <v>0</v>
      </c>
      <c r="AC164" s="114">
        <f t="shared" si="10"/>
        <v>0</v>
      </c>
      <c r="AD164" s="114">
        <f t="shared" si="10"/>
        <v>0</v>
      </c>
      <c r="AE164" s="53">
        <f t="shared" si="10"/>
        <v>0</v>
      </c>
      <c r="AF164" s="74" t="e">
        <f>#REF!+AF10+AF11+AF17</f>
        <v>#REF!</v>
      </c>
      <c r="AH164" s="115">
        <f>SUM(E164:T164)</f>
        <v>0</v>
      </c>
      <c r="AI164" s="116">
        <f>SUM(U164:AC164)</f>
        <v>0</v>
      </c>
    </row>
    <row r="165" spans="2:35" x14ac:dyDescent="0.3">
      <c r="B165" s="48" t="s">
        <v>63</v>
      </c>
      <c r="C165" s="113"/>
      <c r="D165" s="113"/>
      <c r="E165" s="114">
        <f>E30+E31+E32+E33+E34+E35+E36+E37+E38+E39+E40+E41+E42+E43+E44+E45+E46+E47+E48+E49+E50+E51+E52+E53+E54+E55+E56+E57+E58+E59+E60+E61+E62+E63</f>
        <v>0</v>
      </c>
      <c r="F165" s="114">
        <f>F30+F31+F32+F33+F34+F35+F36+F37+F38+F39+F40+F41+F42+F43+F44+F45+F46+F47+F48+F49+F50+F51+F52+F53+F54+F55+F56+F57+F58+F59+F60+F61+F62+F63</f>
        <v>0</v>
      </c>
      <c r="G165" s="114">
        <f>G30+G31+G32+G33+G34+G35+G36+G37+G38+G39+G40+G41+G42+G43+G44+G45+G46+G47+G48+G49+G50+G51+G52+G53+G54+G55+G56+G57+G58+G59+G60+G61+G62+G63</f>
        <v>0</v>
      </c>
      <c r="H165" s="114">
        <f t="shared" ref="H165:AE165" si="11">H30+H31+H32+H33+H34+H35+H36+H37+H38+H39+H40+H41+H42+H43+H44+H45+H46+H47+H48+H49+H50+H51+H52+H53+H54+H55+H56+H57+H58+H59+H60+H61+H62+H63</f>
        <v>0</v>
      </c>
      <c r="I165" s="114">
        <f t="shared" si="11"/>
        <v>0</v>
      </c>
      <c r="J165" s="114">
        <f t="shared" si="11"/>
        <v>0</v>
      </c>
      <c r="K165" s="114">
        <f t="shared" si="11"/>
        <v>0</v>
      </c>
      <c r="L165" s="114">
        <f t="shared" si="11"/>
        <v>0</v>
      </c>
      <c r="M165" s="114">
        <f t="shared" si="11"/>
        <v>0</v>
      </c>
      <c r="N165" s="114">
        <f t="shared" si="11"/>
        <v>0</v>
      </c>
      <c r="O165" s="114">
        <f t="shared" si="11"/>
        <v>0</v>
      </c>
      <c r="P165" s="114">
        <f t="shared" si="11"/>
        <v>0</v>
      </c>
      <c r="Q165" s="114">
        <f t="shared" si="11"/>
        <v>0</v>
      </c>
      <c r="R165" s="114">
        <f t="shared" si="11"/>
        <v>0</v>
      </c>
      <c r="S165" s="114">
        <f t="shared" si="11"/>
        <v>0</v>
      </c>
      <c r="T165" s="114">
        <f t="shared" si="11"/>
        <v>0</v>
      </c>
      <c r="U165" s="114">
        <f t="shared" si="11"/>
        <v>0</v>
      </c>
      <c r="V165" s="114">
        <f t="shared" si="11"/>
        <v>0</v>
      </c>
      <c r="W165" s="114">
        <f t="shared" si="11"/>
        <v>0</v>
      </c>
      <c r="X165" s="114">
        <f t="shared" si="11"/>
        <v>0</v>
      </c>
      <c r="Y165" s="114">
        <f t="shared" si="11"/>
        <v>0</v>
      </c>
      <c r="Z165" s="114">
        <f t="shared" si="11"/>
        <v>0</v>
      </c>
      <c r="AA165" s="114">
        <f t="shared" si="11"/>
        <v>0</v>
      </c>
      <c r="AB165" s="114">
        <f t="shared" si="11"/>
        <v>0</v>
      </c>
      <c r="AC165" s="114">
        <f t="shared" si="11"/>
        <v>0</v>
      </c>
      <c r="AD165" s="114">
        <f t="shared" si="11"/>
        <v>0</v>
      </c>
      <c r="AE165" s="53">
        <f t="shared" si="11"/>
        <v>0</v>
      </c>
      <c r="AF165" s="53">
        <f>SUM(AF29:AF56)</f>
        <v>0</v>
      </c>
      <c r="AH165" s="117">
        <f t="shared" ref="AH165:AH178" si="12">SUM(E165:T165)</f>
        <v>0</v>
      </c>
      <c r="AI165" s="118">
        <f t="shared" ref="AI165:AI178" si="13">SUM(U165:AC165)</f>
        <v>0</v>
      </c>
    </row>
    <row r="166" spans="2:35" ht="21" customHeight="1" x14ac:dyDescent="0.3">
      <c r="B166" s="112" t="s">
        <v>61</v>
      </c>
      <c r="C166" s="113"/>
      <c r="D166" s="113"/>
      <c r="E166" s="114">
        <f>E65+E66+E67+E68</f>
        <v>0</v>
      </c>
      <c r="F166" s="114">
        <f>F65+F66+F67+F68</f>
        <v>0</v>
      </c>
      <c r="G166" s="114">
        <f>G65+G66+G67+G68</f>
        <v>0</v>
      </c>
      <c r="H166" s="114">
        <f t="shared" ref="H166:AE166" si="14">H65+H66+H67+H68</f>
        <v>0</v>
      </c>
      <c r="I166" s="114">
        <f t="shared" si="14"/>
        <v>0</v>
      </c>
      <c r="J166" s="114">
        <f t="shared" si="14"/>
        <v>0</v>
      </c>
      <c r="K166" s="114">
        <f t="shared" si="14"/>
        <v>0</v>
      </c>
      <c r="L166" s="114">
        <f t="shared" si="14"/>
        <v>0</v>
      </c>
      <c r="M166" s="114">
        <f t="shared" si="14"/>
        <v>0</v>
      </c>
      <c r="N166" s="114">
        <f t="shared" si="14"/>
        <v>0</v>
      </c>
      <c r="O166" s="114">
        <f t="shared" si="14"/>
        <v>0</v>
      </c>
      <c r="P166" s="114">
        <f t="shared" si="14"/>
        <v>0</v>
      </c>
      <c r="Q166" s="114">
        <f t="shared" si="14"/>
        <v>0</v>
      </c>
      <c r="R166" s="114">
        <f t="shared" si="14"/>
        <v>0</v>
      </c>
      <c r="S166" s="114">
        <f t="shared" si="14"/>
        <v>0</v>
      </c>
      <c r="T166" s="114">
        <f t="shared" si="14"/>
        <v>0</v>
      </c>
      <c r="U166" s="114">
        <f t="shared" si="14"/>
        <v>0</v>
      </c>
      <c r="V166" s="114">
        <f t="shared" si="14"/>
        <v>0</v>
      </c>
      <c r="W166" s="114">
        <f t="shared" si="14"/>
        <v>0</v>
      </c>
      <c r="X166" s="114">
        <f t="shared" si="14"/>
        <v>0</v>
      </c>
      <c r="Y166" s="114">
        <f t="shared" si="14"/>
        <v>0</v>
      </c>
      <c r="Z166" s="114">
        <f t="shared" si="14"/>
        <v>0</v>
      </c>
      <c r="AA166" s="114">
        <f t="shared" si="14"/>
        <v>0</v>
      </c>
      <c r="AB166" s="114">
        <f t="shared" si="14"/>
        <v>0</v>
      </c>
      <c r="AC166" s="114">
        <f t="shared" si="14"/>
        <v>0</v>
      </c>
      <c r="AD166" s="114">
        <f t="shared" si="14"/>
        <v>0</v>
      </c>
      <c r="AE166" s="53">
        <f t="shared" si="14"/>
        <v>0</v>
      </c>
      <c r="AF166" s="53">
        <f>SUM(AF64:AF67)</f>
        <v>0</v>
      </c>
      <c r="AH166" s="117">
        <f t="shared" si="12"/>
        <v>0</v>
      </c>
      <c r="AI166" s="118">
        <f t="shared" si="13"/>
        <v>0</v>
      </c>
    </row>
    <row r="167" spans="2:35" x14ac:dyDescent="0.3">
      <c r="B167" s="112" t="s">
        <v>35</v>
      </c>
      <c r="C167" s="113"/>
      <c r="D167" s="113"/>
      <c r="E167" s="114">
        <f>E70+E71</f>
        <v>0</v>
      </c>
      <c r="F167" s="114">
        <f>F70+F71</f>
        <v>0</v>
      </c>
      <c r="G167" s="114">
        <f>G70+G71</f>
        <v>0</v>
      </c>
      <c r="H167" s="114">
        <f t="shared" ref="H167:AE167" si="15">H70+H71</f>
        <v>0</v>
      </c>
      <c r="I167" s="114">
        <f t="shared" si="15"/>
        <v>0</v>
      </c>
      <c r="J167" s="114">
        <f t="shared" si="15"/>
        <v>0</v>
      </c>
      <c r="K167" s="114">
        <f t="shared" si="15"/>
        <v>0</v>
      </c>
      <c r="L167" s="114">
        <f t="shared" si="15"/>
        <v>0</v>
      </c>
      <c r="M167" s="114">
        <f t="shared" si="15"/>
        <v>0</v>
      </c>
      <c r="N167" s="114">
        <f t="shared" si="15"/>
        <v>0</v>
      </c>
      <c r="O167" s="114">
        <f t="shared" si="15"/>
        <v>0</v>
      </c>
      <c r="P167" s="114">
        <f t="shared" si="15"/>
        <v>0</v>
      </c>
      <c r="Q167" s="114">
        <f t="shared" si="15"/>
        <v>0</v>
      </c>
      <c r="R167" s="114">
        <f t="shared" si="15"/>
        <v>0</v>
      </c>
      <c r="S167" s="114">
        <f t="shared" si="15"/>
        <v>0</v>
      </c>
      <c r="T167" s="114">
        <f t="shared" si="15"/>
        <v>0</v>
      </c>
      <c r="U167" s="114">
        <f t="shared" si="15"/>
        <v>0</v>
      </c>
      <c r="V167" s="114">
        <f t="shared" si="15"/>
        <v>0</v>
      </c>
      <c r="W167" s="114">
        <f t="shared" si="15"/>
        <v>0</v>
      </c>
      <c r="X167" s="114">
        <f t="shared" si="15"/>
        <v>0</v>
      </c>
      <c r="Y167" s="114">
        <f t="shared" si="15"/>
        <v>0</v>
      </c>
      <c r="Z167" s="114">
        <f t="shared" si="15"/>
        <v>0</v>
      </c>
      <c r="AA167" s="114">
        <f t="shared" si="15"/>
        <v>0</v>
      </c>
      <c r="AB167" s="114">
        <f t="shared" si="15"/>
        <v>0</v>
      </c>
      <c r="AC167" s="114">
        <f t="shared" si="15"/>
        <v>0</v>
      </c>
      <c r="AD167" s="114">
        <f t="shared" si="15"/>
        <v>0</v>
      </c>
      <c r="AE167" s="53">
        <f t="shared" si="15"/>
        <v>0</v>
      </c>
      <c r="AF167" s="53">
        <f>SUM(AF69:AF71)</f>
        <v>0</v>
      </c>
      <c r="AH167" s="117">
        <f t="shared" si="12"/>
        <v>0</v>
      </c>
      <c r="AI167" s="118">
        <f t="shared" si="13"/>
        <v>0</v>
      </c>
    </row>
    <row r="168" spans="2:35" ht="21.75" customHeight="1" x14ac:dyDescent="0.3">
      <c r="B168" s="112" t="s">
        <v>36</v>
      </c>
      <c r="C168" s="113"/>
      <c r="D168" s="113"/>
      <c r="E168" s="114">
        <f>E73+E74+E75+E76+E77+E78+E79+E80</f>
        <v>0</v>
      </c>
      <c r="F168" s="114">
        <f>F73+F74+F75+F76+F77+F78+F79+F80</f>
        <v>0</v>
      </c>
      <c r="G168" s="114">
        <f>G73+G74+G75+G76+G77+G78+G79+G80</f>
        <v>0</v>
      </c>
      <c r="H168" s="114">
        <f t="shared" ref="H168:AE168" si="16">H73+H74+H75+H76+H77+H78+H79+H80</f>
        <v>0</v>
      </c>
      <c r="I168" s="114">
        <f t="shared" si="16"/>
        <v>0</v>
      </c>
      <c r="J168" s="114">
        <f t="shared" si="16"/>
        <v>0</v>
      </c>
      <c r="K168" s="114">
        <f t="shared" si="16"/>
        <v>0</v>
      </c>
      <c r="L168" s="114">
        <f t="shared" si="16"/>
        <v>0</v>
      </c>
      <c r="M168" s="114">
        <f t="shared" si="16"/>
        <v>0</v>
      </c>
      <c r="N168" s="114">
        <f t="shared" si="16"/>
        <v>0</v>
      </c>
      <c r="O168" s="114">
        <f t="shared" si="16"/>
        <v>0</v>
      </c>
      <c r="P168" s="114">
        <f t="shared" si="16"/>
        <v>0</v>
      </c>
      <c r="Q168" s="114">
        <f t="shared" si="16"/>
        <v>0</v>
      </c>
      <c r="R168" s="114">
        <f t="shared" si="16"/>
        <v>0</v>
      </c>
      <c r="S168" s="114">
        <f t="shared" si="16"/>
        <v>0</v>
      </c>
      <c r="T168" s="114">
        <f t="shared" si="16"/>
        <v>0</v>
      </c>
      <c r="U168" s="114">
        <f t="shared" si="16"/>
        <v>0</v>
      </c>
      <c r="V168" s="114">
        <f t="shared" si="16"/>
        <v>0</v>
      </c>
      <c r="W168" s="114">
        <f t="shared" si="16"/>
        <v>0</v>
      </c>
      <c r="X168" s="114">
        <f t="shared" si="16"/>
        <v>0</v>
      </c>
      <c r="Y168" s="114">
        <f t="shared" si="16"/>
        <v>0</v>
      </c>
      <c r="Z168" s="114">
        <f t="shared" si="16"/>
        <v>0</v>
      </c>
      <c r="AA168" s="114">
        <f t="shared" si="16"/>
        <v>0</v>
      </c>
      <c r="AB168" s="114">
        <f t="shared" si="16"/>
        <v>0</v>
      </c>
      <c r="AC168" s="114">
        <f t="shared" si="16"/>
        <v>0</v>
      </c>
      <c r="AD168" s="114">
        <f t="shared" si="16"/>
        <v>0</v>
      </c>
      <c r="AE168" s="53">
        <f t="shared" si="16"/>
        <v>0</v>
      </c>
      <c r="AF168" s="53">
        <f>SUM(AF72:AF80)</f>
        <v>0</v>
      </c>
      <c r="AH168" s="117">
        <f t="shared" si="12"/>
        <v>0</v>
      </c>
      <c r="AI168" s="118">
        <f t="shared" si="13"/>
        <v>0</v>
      </c>
    </row>
    <row r="169" spans="2:35" x14ac:dyDescent="0.3">
      <c r="B169" s="112" t="s">
        <v>62</v>
      </c>
      <c r="C169" s="113"/>
      <c r="D169" s="113"/>
      <c r="E169" s="114">
        <f>E82+E83+E84+E85+E87</f>
        <v>0</v>
      </c>
      <c r="F169" s="114">
        <f>F83+F84+F85+F87</f>
        <v>0</v>
      </c>
      <c r="G169" s="114">
        <f>G83+G84+G85+G87</f>
        <v>0</v>
      </c>
      <c r="H169" s="114">
        <f t="shared" ref="H169:AE169" si="17">H83+H84+H85+H87</f>
        <v>0</v>
      </c>
      <c r="I169" s="114">
        <f t="shared" si="17"/>
        <v>0</v>
      </c>
      <c r="J169" s="114">
        <f>J83+J84+J85+J87+J82</f>
        <v>0</v>
      </c>
      <c r="K169" s="114">
        <f t="shared" si="17"/>
        <v>0</v>
      </c>
      <c r="L169" s="114">
        <f t="shared" si="17"/>
        <v>0</v>
      </c>
      <c r="M169" s="114">
        <f>M83+M84+M85+M87+M86</f>
        <v>0</v>
      </c>
      <c r="N169" s="114">
        <f t="shared" si="17"/>
        <v>0</v>
      </c>
      <c r="O169" s="114">
        <f t="shared" si="17"/>
        <v>0</v>
      </c>
      <c r="P169" s="114">
        <f t="shared" si="17"/>
        <v>0</v>
      </c>
      <c r="Q169" s="114">
        <f t="shared" si="17"/>
        <v>0</v>
      </c>
      <c r="R169" s="114">
        <f t="shared" si="17"/>
        <v>0</v>
      </c>
      <c r="S169" s="114">
        <f t="shared" si="17"/>
        <v>0</v>
      </c>
      <c r="T169" s="114">
        <f t="shared" si="17"/>
        <v>0</v>
      </c>
      <c r="U169" s="114">
        <f t="shared" si="17"/>
        <v>0</v>
      </c>
      <c r="V169" s="114">
        <f t="shared" si="17"/>
        <v>0</v>
      </c>
      <c r="W169" s="114">
        <f t="shared" si="17"/>
        <v>0</v>
      </c>
      <c r="X169" s="114">
        <f t="shared" si="17"/>
        <v>0</v>
      </c>
      <c r="Y169" s="114">
        <f t="shared" si="17"/>
        <v>0</v>
      </c>
      <c r="Z169" s="114">
        <f t="shared" si="17"/>
        <v>0</v>
      </c>
      <c r="AA169" s="114">
        <f t="shared" si="17"/>
        <v>0</v>
      </c>
      <c r="AB169" s="114">
        <f t="shared" si="17"/>
        <v>0</v>
      </c>
      <c r="AC169" s="114">
        <f t="shared" si="17"/>
        <v>0</v>
      </c>
      <c r="AD169" s="114">
        <f>AD83+AD84+AD85+AD86+AD87+AD82</f>
        <v>0</v>
      </c>
      <c r="AE169" s="53">
        <f t="shared" si="17"/>
        <v>0</v>
      </c>
      <c r="AF169" s="53">
        <f>SUM(AF81:AF87)</f>
        <v>0</v>
      </c>
      <c r="AH169" s="117">
        <f t="shared" si="12"/>
        <v>0</v>
      </c>
      <c r="AI169" s="118">
        <f t="shared" si="13"/>
        <v>0</v>
      </c>
    </row>
    <row r="170" spans="2:35" x14ac:dyDescent="0.3">
      <c r="B170" s="112" t="s">
        <v>40</v>
      </c>
      <c r="C170" s="113"/>
      <c r="D170" s="113"/>
      <c r="E170" s="114">
        <f>E89+E90+E91+E92+E93+E94+E95+E96+E97+E98+E99+E100+E101</f>
        <v>0</v>
      </c>
      <c r="F170" s="114">
        <f>F89+F90+F91+F92+F93+F94+F95+F96+F97+F98+F99+F100+F101</f>
        <v>0</v>
      </c>
      <c r="G170" s="114">
        <f>G89+G90+G91+G92+G93+G94+G95+G96+G97+G98+G99+G100+G101</f>
        <v>0</v>
      </c>
      <c r="H170" s="114">
        <f t="shared" ref="H170:AE170" si="18">H89+H90+H91+H92+H93+H94+H95+H96+H97+H98+H99+H100+H101</f>
        <v>0</v>
      </c>
      <c r="I170" s="114">
        <f t="shared" si="18"/>
        <v>0</v>
      </c>
      <c r="J170" s="114">
        <f t="shared" si="18"/>
        <v>0</v>
      </c>
      <c r="K170" s="114">
        <f t="shared" si="18"/>
        <v>0</v>
      </c>
      <c r="L170" s="114">
        <f>L89+L90+L91+L92+L93+L94+L95+L96+L97+L98+L99+L100+L101</f>
        <v>0</v>
      </c>
      <c r="M170" s="114">
        <f t="shared" si="18"/>
        <v>0</v>
      </c>
      <c r="N170" s="114">
        <f t="shared" si="18"/>
        <v>0</v>
      </c>
      <c r="O170" s="114">
        <f t="shared" si="18"/>
        <v>0</v>
      </c>
      <c r="P170" s="114">
        <f t="shared" si="18"/>
        <v>0</v>
      </c>
      <c r="Q170" s="114">
        <f t="shared" si="18"/>
        <v>0</v>
      </c>
      <c r="R170" s="114">
        <f t="shared" si="18"/>
        <v>0</v>
      </c>
      <c r="S170" s="114">
        <f t="shared" si="18"/>
        <v>0</v>
      </c>
      <c r="T170" s="114">
        <f t="shared" si="18"/>
        <v>0</v>
      </c>
      <c r="U170" s="114">
        <f t="shared" si="18"/>
        <v>0</v>
      </c>
      <c r="V170" s="114">
        <f t="shared" si="18"/>
        <v>0</v>
      </c>
      <c r="W170" s="114">
        <f t="shared" si="18"/>
        <v>0</v>
      </c>
      <c r="X170" s="114">
        <f t="shared" si="18"/>
        <v>0</v>
      </c>
      <c r="Y170" s="114">
        <f t="shared" si="18"/>
        <v>0</v>
      </c>
      <c r="Z170" s="114">
        <f t="shared" si="18"/>
        <v>0</v>
      </c>
      <c r="AA170" s="114">
        <f t="shared" si="18"/>
        <v>0</v>
      </c>
      <c r="AB170" s="114">
        <f t="shared" si="18"/>
        <v>0</v>
      </c>
      <c r="AC170" s="114">
        <f t="shared" si="18"/>
        <v>0</v>
      </c>
      <c r="AD170" s="114">
        <f t="shared" si="18"/>
        <v>0</v>
      </c>
      <c r="AE170" s="53">
        <f t="shared" si="18"/>
        <v>0</v>
      </c>
      <c r="AF170" s="74"/>
      <c r="AH170" s="117">
        <f t="shared" si="12"/>
        <v>0</v>
      </c>
      <c r="AI170" s="118">
        <f t="shared" si="13"/>
        <v>0</v>
      </c>
    </row>
    <row r="171" spans="2:35" x14ac:dyDescent="0.3">
      <c r="B171" s="112" t="s">
        <v>44</v>
      </c>
      <c r="C171" s="113"/>
      <c r="D171" s="113"/>
      <c r="E171" s="114">
        <f>E103+E104+E105+E106+E107</f>
        <v>0</v>
      </c>
      <c r="F171" s="114">
        <f>F103+F104+F105+F106+F107</f>
        <v>0</v>
      </c>
      <c r="G171" s="114">
        <f>G103+G104+G105+G106+G107</f>
        <v>0</v>
      </c>
      <c r="H171" s="114">
        <f t="shared" ref="H171:AE171" si="19">H103+H104+H105+H106+H107</f>
        <v>0</v>
      </c>
      <c r="I171" s="114">
        <f t="shared" si="19"/>
        <v>0</v>
      </c>
      <c r="J171" s="114">
        <f t="shared" si="19"/>
        <v>0</v>
      </c>
      <c r="K171" s="114">
        <f t="shared" si="19"/>
        <v>0</v>
      </c>
      <c r="L171" s="114">
        <f t="shared" si="19"/>
        <v>0</v>
      </c>
      <c r="M171" s="114">
        <f t="shared" si="19"/>
        <v>0</v>
      </c>
      <c r="N171" s="114">
        <f t="shared" si="19"/>
        <v>0</v>
      </c>
      <c r="O171" s="114">
        <f t="shared" si="19"/>
        <v>0</v>
      </c>
      <c r="P171" s="114">
        <f t="shared" si="19"/>
        <v>0</v>
      </c>
      <c r="Q171" s="114">
        <f t="shared" si="19"/>
        <v>0</v>
      </c>
      <c r="R171" s="114">
        <f t="shared" si="19"/>
        <v>0</v>
      </c>
      <c r="S171" s="114">
        <f t="shared" si="19"/>
        <v>0</v>
      </c>
      <c r="T171" s="114">
        <f t="shared" si="19"/>
        <v>0</v>
      </c>
      <c r="U171" s="114">
        <f t="shared" si="19"/>
        <v>0</v>
      </c>
      <c r="V171" s="114">
        <f t="shared" si="19"/>
        <v>0</v>
      </c>
      <c r="W171" s="114">
        <f t="shared" si="19"/>
        <v>0</v>
      </c>
      <c r="X171" s="114">
        <f t="shared" si="19"/>
        <v>0</v>
      </c>
      <c r="Y171" s="114">
        <f t="shared" si="19"/>
        <v>0</v>
      </c>
      <c r="Z171" s="114">
        <f t="shared" si="19"/>
        <v>0</v>
      </c>
      <c r="AA171" s="114">
        <f t="shared" si="19"/>
        <v>0</v>
      </c>
      <c r="AB171" s="114">
        <f t="shared" si="19"/>
        <v>0</v>
      </c>
      <c r="AC171" s="114">
        <f t="shared" si="19"/>
        <v>0</v>
      </c>
      <c r="AD171" s="114">
        <f t="shared" si="19"/>
        <v>0</v>
      </c>
      <c r="AE171" s="53">
        <f t="shared" si="19"/>
        <v>0</v>
      </c>
      <c r="AF171" s="53"/>
      <c r="AH171" s="117">
        <f t="shared" si="12"/>
        <v>0</v>
      </c>
      <c r="AI171" s="118">
        <f t="shared" si="13"/>
        <v>0</v>
      </c>
    </row>
    <row r="172" spans="2:35" x14ac:dyDescent="0.3">
      <c r="B172" s="119" t="s">
        <v>46</v>
      </c>
      <c r="C172" s="113"/>
      <c r="D172" s="113"/>
      <c r="E172" s="114">
        <f>E109+E110+E111+E112+E113+E114+E115+E116+E117+E118</f>
        <v>0</v>
      </c>
      <c r="F172" s="114">
        <f t="shared" ref="F172:AE172" si="20">F109+F110+F111+F112+F113+F114+F115+F116+F117+F118</f>
        <v>0</v>
      </c>
      <c r="G172" s="114">
        <f t="shared" si="20"/>
        <v>0</v>
      </c>
      <c r="H172" s="114">
        <f t="shared" si="20"/>
        <v>0</v>
      </c>
      <c r="I172" s="114">
        <f t="shared" si="20"/>
        <v>0</v>
      </c>
      <c r="J172" s="114">
        <f t="shared" si="20"/>
        <v>0</v>
      </c>
      <c r="K172" s="114">
        <f t="shared" si="20"/>
        <v>0</v>
      </c>
      <c r="L172" s="114">
        <f t="shared" si="20"/>
        <v>0</v>
      </c>
      <c r="M172" s="114">
        <f t="shared" si="20"/>
        <v>0</v>
      </c>
      <c r="N172" s="114">
        <f t="shared" si="20"/>
        <v>0</v>
      </c>
      <c r="O172" s="114">
        <f t="shared" si="20"/>
        <v>0</v>
      </c>
      <c r="P172" s="114">
        <f t="shared" si="20"/>
        <v>0</v>
      </c>
      <c r="Q172" s="114">
        <f t="shared" si="20"/>
        <v>0</v>
      </c>
      <c r="R172" s="114">
        <f t="shared" si="20"/>
        <v>0</v>
      </c>
      <c r="S172" s="114">
        <f t="shared" si="20"/>
        <v>0</v>
      </c>
      <c r="T172" s="114">
        <f t="shared" si="20"/>
        <v>0</v>
      </c>
      <c r="U172" s="114">
        <f t="shared" si="20"/>
        <v>0</v>
      </c>
      <c r="V172" s="114">
        <f t="shared" si="20"/>
        <v>0</v>
      </c>
      <c r="W172" s="114">
        <f t="shared" si="20"/>
        <v>0</v>
      </c>
      <c r="X172" s="114">
        <f t="shared" si="20"/>
        <v>0</v>
      </c>
      <c r="Y172" s="114">
        <f t="shared" si="20"/>
        <v>0</v>
      </c>
      <c r="Z172" s="114">
        <f t="shared" si="20"/>
        <v>0</v>
      </c>
      <c r="AA172" s="114">
        <f t="shared" si="20"/>
        <v>0</v>
      </c>
      <c r="AB172" s="114">
        <f t="shared" si="20"/>
        <v>0</v>
      </c>
      <c r="AC172" s="114">
        <f t="shared" si="20"/>
        <v>0</v>
      </c>
      <c r="AD172" s="114">
        <f t="shared" si="20"/>
        <v>0</v>
      </c>
      <c r="AE172" s="114">
        <f t="shared" si="20"/>
        <v>0</v>
      </c>
      <c r="AF172" s="53">
        <f>AF109+AF110+AF111+AF112</f>
        <v>0</v>
      </c>
      <c r="AH172" s="117">
        <f>SUM(E172:T172)</f>
        <v>0</v>
      </c>
      <c r="AI172" s="118">
        <f>SUM(U172:AC172)</f>
        <v>0</v>
      </c>
    </row>
    <row r="173" spans="2:35" x14ac:dyDescent="0.3">
      <c r="B173" s="119" t="s">
        <v>56</v>
      </c>
      <c r="C173" s="113"/>
      <c r="D173" s="113"/>
      <c r="E173" s="114">
        <f>SUM(E120,E121,E122)</f>
        <v>0</v>
      </c>
      <c r="F173" s="114">
        <f t="shared" ref="F173:AE173" si="21">SUM(F120,F121,F122)</f>
        <v>0</v>
      </c>
      <c r="G173" s="114">
        <f t="shared" si="21"/>
        <v>0</v>
      </c>
      <c r="H173" s="114">
        <f t="shared" si="21"/>
        <v>0</v>
      </c>
      <c r="I173" s="114">
        <f t="shared" si="21"/>
        <v>0</v>
      </c>
      <c r="J173" s="114">
        <f t="shared" si="21"/>
        <v>0</v>
      </c>
      <c r="K173" s="114">
        <f t="shared" si="21"/>
        <v>0</v>
      </c>
      <c r="L173" s="114">
        <f t="shared" si="21"/>
        <v>0</v>
      </c>
      <c r="M173" s="114">
        <f t="shared" si="21"/>
        <v>0</v>
      </c>
      <c r="N173" s="114">
        <f t="shared" si="21"/>
        <v>0</v>
      </c>
      <c r="O173" s="114">
        <f t="shared" si="21"/>
        <v>0</v>
      </c>
      <c r="P173" s="114">
        <f t="shared" si="21"/>
        <v>0</v>
      </c>
      <c r="Q173" s="114">
        <f t="shared" si="21"/>
        <v>0</v>
      </c>
      <c r="R173" s="114">
        <f t="shared" si="21"/>
        <v>0</v>
      </c>
      <c r="S173" s="114">
        <f t="shared" si="21"/>
        <v>0</v>
      </c>
      <c r="T173" s="114">
        <f t="shared" si="21"/>
        <v>0</v>
      </c>
      <c r="U173" s="114">
        <f t="shared" si="21"/>
        <v>0</v>
      </c>
      <c r="V173" s="114">
        <f t="shared" si="21"/>
        <v>0</v>
      </c>
      <c r="W173" s="114">
        <f t="shared" si="21"/>
        <v>0</v>
      </c>
      <c r="X173" s="114">
        <f t="shared" si="21"/>
        <v>0</v>
      </c>
      <c r="Y173" s="114">
        <f t="shared" si="21"/>
        <v>0</v>
      </c>
      <c r="Z173" s="114">
        <f t="shared" si="21"/>
        <v>0</v>
      </c>
      <c r="AA173" s="114">
        <f t="shared" si="21"/>
        <v>0</v>
      </c>
      <c r="AB173" s="114">
        <f t="shared" si="21"/>
        <v>0</v>
      </c>
      <c r="AC173" s="114">
        <f t="shared" si="21"/>
        <v>0</v>
      </c>
      <c r="AD173" s="114">
        <f t="shared" si="21"/>
        <v>0</v>
      </c>
      <c r="AE173" s="114">
        <f t="shared" si="21"/>
        <v>0</v>
      </c>
      <c r="AF173" s="53"/>
      <c r="AH173" s="117"/>
      <c r="AI173" s="118"/>
    </row>
    <row r="174" spans="2:35" x14ac:dyDescent="0.3">
      <c r="B174" s="112" t="s">
        <v>55</v>
      </c>
      <c r="C174" s="113"/>
      <c r="D174" s="113"/>
      <c r="E174" s="114">
        <f>SUM(E124:E128)</f>
        <v>0</v>
      </c>
      <c r="F174" s="114">
        <f t="shared" ref="F174:AE174" si="22">SUM(F124:F128)</f>
        <v>0</v>
      </c>
      <c r="G174" s="114">
        <f t="shared" si="22"/>
        <v>0</v>
      </c>
      <c r="H174" s="114">
        <f t="shared" si="22"/>
        <v>0</v>
      </c>
      <c r="I174" s="114">
        <f t="shared" si="22"/>
        <v>0</v>
      </c>
      <c r="J174" s="114">
        <f t="shared" si="22"/>
        <v>0</v>
      </c>
      <c r="K174" s="114">
        <f t="shared" si="22"/>
        <v>0</v>
      </c>
      <c r="L174" s="114">
        <f t="shared" si="22"/>
        <v>0</v>
      </c>
      <c r="M174" s="114">
        <f t="shared" si="22"/>
        <v>0</v>
      </c>
      <c r="N174" s="114">
        <f t="shared" si="22"/>
        <v>0</v>
      </c>
      <c r="O174" s="114">
        <f t="shared" si="22"/>
        <v>0</v>
      </c>
      <c r="P174" s="114">
        <f t="shared" si="22"/>
        <v>0</v>
      </c>
      <c r="Q174" s="114">
        <f t="shared" si="22"/>
        <v>0</v>
      </c>
      <c r="R174" s="114">
        <f t="shared" si="22"/>
        <v>0</v>
      </c>
      <c r="S174" s="114">
        <f t="shared" si="22"/>
        <v>0</v>
      </c>
      <c r="T174" s="114">
        <f t="shared" si="22"/>
        <v>0</v>
      </c>
      <c r="U174" s="114">
        <f t="shared" si="22"/>
        <v>0</v>
      </c>
      <c r="V174" s="114">
        <f t="shared" si="22"/>
        <v>0</v>
      </c>
      <c r="W174" s="114">
        <f t="shared" si="22"/>
        <v>0</v>
      </c>
      <c r="X174" s="114">
        <f t="shared" si="22"/>
        <v>0</v>
      </c>
      <c r="Y174" s="114">
        <f t="shared" si="22"/>
        <v>0</v>
      </c>
      <c r="Z174" s="114">
        <f t="shared" si="22"/>
        <v>0</v>
      </c>
      <c r="AA174" s="114">
        <f t="shared" si="22"/>
        <v>0</v>
      </c>
      <c r="AB174" s="114">
        <f t="shared" si="22"/>
        <v>0</v>
      </c>
      <c r="AC174" s="114">
        <f t="shared" si="22"/>
        <v>0</v>
      </c>
      <c r="AD174" s="114">
        <f t="shared" si="22"/>
        <v>0</v>
      </c>
      <c r="AE174" s="114">
        <f t="shared" si="22"/>
        <v>0</v>
      </c>
      <c r="AF174" s="74"/>
      <c r="AH174" s="117">
        <f t="shared" si="12"/>
        <v>0</v>
      </c>
      <c r="AI174" s="118">
        <f t="shared" si="13"/>
        <v>0</v>
      </c>
    </row>
    <row r="175" spans="2:35" x14ac:dyDescent="0.3">
      <c r="B175" s="112" t="s">
        <v>49</v>
      </c>
      <c r="C175" s="113"/>
      <c r="D175" s="113"/>
      <c r="E175" s="114">
        <f>E134+E135+E136+E137+E138+E139+E140</f>
        <v>0</v>
      </c>
      <c r="F175" s="114">
        <f>F134+F135+F136+F137+F138+F139+F140</f>
        <v>0</v>
      </c>
      <c r="G175" s="114">
        <f>G134+G135+G136+G137+G138+G139+G140</f>
        <v>0</v>
      </c>
      <c r="H175" s="114">
        <f t="shared" ref="H175:AD175" si="23">H134+H135+H136+H137+H138+H139+H140</f>
        <v>0</v>
      </c>
      <c r="I175" s="114">
        <f t="shared" si="23"/>
        <v>0</v>
      </c>
      <c r="J175" s="114">
        <f t="shared" si="23"/>
        <v>0</v>
      </c>
      <c r="K175" s="114">
        <f t="shared" si="23"/>
        <v>0</v>
      </c>
      <c r="L175" s="114">
        <f t="shared" si="23"/>
        <v>0</v>
      </c>
      <c r="M175" s="114">
        <f t="shared" si="23"/>
        <v>0</v>
      </c>
      <c r="N175" s="114">
        <f t="shared" si="23"/>
        <v>0</v>
      </c>
      <c r="O175" s="114">
        <f t="shared" si="23"/>
        <v>0</v>
      </c>
      <c r="P175" s="114">
        <f t="shared" si="23"/>
        <v>0</v>
      </c>
      <c r="Q175" s="114">
        <f t="shared" si="23"/>
        <v>0</v>
      </c>
      <c r="R175" s="114">
        <f t="shared" si="23"/>
        <v>0</v>
      </c>
      <c r="S175" s="114">
        <f t="shared" si="23"/>
        <v>0</v>
      </c>
      <c r="T175" s="114">
        <f t="shared" si="23"/>
        <v>0</v>
      </c>
      <c r="U175" s="114">
        <f t="shared" si="23"/>
        <v>0</v>
      </c>
      <c r="V175" s="114">
        <f t="shared" si="23"/>
        <v>0</v>
      </c>
      <c r="W175" s="114">
        <f t="shared" si="23"/>
        <v>0</v>
      </c>
      <c r="X175" s="114">
        <f t="shared" si="23"/>
        <v>0</v>
      </c>
      <c r="Y175" s="114">
        <f t="shared" si="23"/>
        <v>0</v>
      </c>
      <c r="Z175" s="114">
        <f t="shared" si="23"/>
        <v>0</v>
      </c>
      <c r="AA175" s="114">
        <f t="shared" si="23"/>
        <v>0</v>
      </c>
      <c r="AB175" s="114">
        <f t="shared" si="23"/>
        <v>0</v>
      </c>
      <c r="AC175" s="114">
        <f t="shared" si="23"/>
        <v>0</v>
      </c>
      <c r="AD175" s="114">
        <f t="shared" si="23"/>
        <v>0</v>
      </c>
      <c r="AE175" s="53">
        <f>AE134+AE135+AE136+AE137+AE138+AE139+AE140</f>
        <v>0</v>
      </c>
      <c r="AF175" s="74">
        <f>AF133</f>
        <v>0</v>
      </c>
      <c r="AH175" s="117">
        <f t="shared" si="12"/>
        <v>0</v>
      </c>
      <c r="AI175" s="118">
        <f t="shared" si="13"/>
        <v>0</v>
      </c>
    </row>
    <row r="176" spans="2:35" x14ac:dyDescent="0.3">
      <c r="B176" s="119" t="s">
        <v>50</v>
      </c>
      <c r="C176" s="113"/>
      <c r="D176" s="113"/>
      <c r="E176" s="114">
        <f>E142+E143+E144+E145+E146+E147+E148</f>
        <v>0</v>
      </c>
      <c r="F176" s="114">
        <f>F142+F143+F144+F145+F146+F147+F148</f>
        <v>0</v>
      </c>
      <c r="G176" s="114">
        <f>G142+G143+G144+G145+G146+G147+G148</f>
        <v>0</v>
      </c>
      <c r="H176" s="114">
        <f t="shared" ref="H176:AE176" si="24">H142+H143+H144+H145+H146+H147+H148</f>
        <v>0</v>
      </c>
      <c r="I176" s="114">
        <f t="shared" si="24"/>
        <v>0</v>
      </c>
      <c r="J176" s="114">
        <f t="shared" si="24"/>
        <v>0</v>
      </c>
      <c r="K176" s="114">
        <f t="shared" si="24"/>
        <v>0</v>
      </c>
      <c r="L176" s="114">
        <f t="shared" si="24"/>
        <v>0</v>
      </c>
      <c r="M176" s="114">
        <f t="shared" si="24"/>
        <v>0</v>
      </c>
      <c r="N176" s="114">
        <f t="shared" si="24"/>
        <v>0</v>
      </c>
      <c r="O176" s="114">
        <f t="shared" si="24"/>
        <v>0</v>
      </c>
      <c r="P176" s="114">
        <f t="shared" si="24"/>
        <v>0</v>
      </c>
      <c r="Q176" s="114">
        <f t="shared" si="24"/>
        <v>0</v>
      </c>
      <c r="R176" s="114">
        <f t="shared" si="24"/>
        <v>0</v>
      </c>
      <c r="S176" s="114">
        <f t="shared" si="24"/>
        <v>0</v>
      </c>
      <c r="T176" s="114">
        <f t="shared" si="24"/>
        <v>0</v>
      </c>
      <c r="U176" s="114">
        <f t="shared" si="24"/>
        <v>0</v>
      </c>
      <c r="V176" s="114">
        <f t="shared" si="24"/>
        <v>0</v>
      </c>
      <c r="W176" s="114">
        <f t="shared" si="24"/>
        <v>0</v>
      </c>
      <c r="X176" s="114">
        <f t="shared" si="24"/>
        <v>0</v>
      </c>
      <c r="Y176" s="114">
        <f t="shared" si="24"/>
        <v>0</v>
      </c>
      <c r="Z176" s="114">
        <f t="shared" si="24"/>
        <v>0</v>
      </c>
      <c r="AA176" s="114">
        <f t="shared" si="24"/>
        <v>0</v>
      </c>
      <c r="AB176" s="114">
        <f t="shared" si="24"/>
        <v>0</v>
      </c>
      <c r="AC176" s="114">
        <f t="shared" si="24"/>
        <v>0</v>
      </c>
      <c r="AD176" s="114">
        <f t="shared" si="24"/>
        <v>0</v>
      </c>
      <c r="AE176" s="53">
        <f t="shared" si="24"/>
        <v>0</v>
      </c>
      <c r="AF176" s="53">
        <f>AF157+AF158</f>
        <v>0</v>
      </c>
      <c r="AH176" s="120">
        <f>SUM(E176:T176)</f>
        <v>0</v>
      </c>
      <c r="AI176" s="121">
        <f t="shared" si="13"/>
        <v>0</v>
      </c>
    </row>
    <row r="177" spans="2:39" ht="21" thickBot="1" x14ac:dyDescent="0.35">
      <c r="B177" s="48"/>
      <c r="C177" s="113"/>
      <c r="D177" s="113"/>
      <c r="E177" s="114">
        <f>E150+E151+E152+E154+E153+E155+E156+E157+E158</f>
        <v>0</v>
      </c>
      <c r="F177" s="114">
        <f>F150+F151+F152+F154+F153+F155+F156+F157+F158</f>
        <v>0</v>
      </c>
      <c r="G177" s="114">
        <f>G150+G151+G152+G154+G153+G155+G156+G157+G158</f>
        <v>0</v>
      </c>
      <c r="H177" s="114">
        <f t="shared" ref="H177:AF177" si="25">H150+H151+H152+H154+H153+H155+H156+H157+H158</f>
        <v>0</v>
      </c>
      <c r="I177" s="114">
        <f t="shared" si="25"/>
        <v>0</v>
      </c>
      <c r="J177" s="114">
        <f t="shared" si="25"/>
        <v>0</v>
      </c>
      <c r="K177" s="114">
        <f t="shared" si="25"/>
        <v>0</v>
      </c>
      <c r="L177" s="114">
        <f t="shared" si="25"/>
        <v>0</v>
      </c>
      <c r="M177" s="114">
        <f t="shared" si="25"/>
        <v>0</v>
      </c>
      <c r="N177" s="114">
        <f t="shared" si="25"/>
        <v>0</v>
      </c>
      <c r="O177" s="114">
        <f t="shared" si="25"/>
        <v>0</v>
      </c>
      <c r="P177" s="114">
        <f t="shared" si="25"/>
        <v>0</v>
      </c>
      <c r="Q177" s="114">
        <f t="shared" si="25"/>
        <v>0</v>
      </c>
      <c r="R177" s="114">
        <f t="shared" si="25"/>
        <v>0</v>
      </c>
      <c r="S177" s="114">
        <f t="shared" si="25"/>
        <v>0</v>
      </c>
      <c r="T177" s="114">
        <f t="shared" si="25"/>
        <v>0</v>
      </c>
      <c r="U177" s="114">
        <f t="shared" si="25"/>
        <v>0</v>
      </c>
      <c r="V177" s="114">
        <f t="shared" si="25"/>
        <v>0</v>
      </c>
      <c r="W177" s="114">
        <f t="shared" si="25"/>
        <v>0</v>
      </c>
      <c r="X177" s="114">
        <f t="shared" si="25"/>
        <v>0</v>
      </c>
      <c r="Y177" s="114">
        <f t="shared" si="25"/>
        <v>0</v>
      </c>
      <c r="Z177" s="114">
        <f t="shared" si="25"/>
        <v>0</v>
      </c>
      <c r="AA177" s="114">
        <f t="shared" si="25"/>
        <v>0</v>
      </c>
      <c r="AB177" s="114">
        <f t="shared" si="25"/>
        <v>0</v>
      </c>
      <c r="AC177" s="114">
        <f t="shared" si="25"/>
        <v>0</v>
      </c>
      <c r="AD177" s="114">
        <f t="shared" si="25"/>
        <v>0</v>
      </c>
      <c r="AE177" s="53">
        <f t="shared" si="25"/>
        <v>0</v>
      </c>
      <c r="AF177" s="53">
        <f t="shared" si="25"/>
        <v>0</v>
      </c>
      <c r="AH177" s="120">
        <f>SUM(E177:T177)</f>
        <v>0</v>
      </c>
      <c r="AI177" s="121">
        <f t="shared" si="13"/>
        <v>0</v>
      </c>
    </row>
    <row r="178" spans="2:39" s="127" customFormat="1" ht="21" thickBot="1" x14ac:dyDescent="0.35">
      <c r="B178" s="122" t="s">
        <v>52</v>
      </c>
      <c r="C178" s="123"/>
      <c r="D178" s="123"/>
      <c r="E178" s="124">
        <f>SUM(E164:E175)</f>
        <v>0</v>
      </c>
      <c r="F178" s="124">
        <f>SUM(F164:F175)</f>
        <v>0</v>
      </c>
      <c r="G178" s="124">
        <f t="shared" ref="G178:AD178" si="26">SUM(G164:G177)</f>
        <v>0</v>
      </c>
      <c r="H178" s="124">
        <f t="shared" si="26"/>
        <v>0</v>
      </c>
      <c r="I178" s="124">
        <f t="shared" si="26"/>
        <v>0</v>
      </c>
      <c r="J178" s="124">
        <f t="shared" si="26"/>
        <v>0</v>
      </c>
      <c r="K178" s="124">
        <f t="shared" si="26"/>
        <v>0</v>
      </c>
      <c r="L178" s="124">
        <f t="shared" si="26"/>
        <v>0</v>
      </c>
      <c r="M178" s="124">
        <f t="shared" si="26"/>
        <v>0</v>
      </c>
      <c r="N178" s="124">
        <f t="shared" si="26"/>
        <v>0</v>
      </c>
      <c r="O178" s="124">
        <f t="shared" si="26"/>
        <v>0</v>
      </c>
      <c r="P178" s="124">
        <f t="shared" si="26"/>
        <v>0</v>
      </c>
      <c r="Q178" s="124">
        <f t="shared" si="26"/>
        <v>0</v>
      </c>
      <c r="R178" s="124">
        <f t="shared" si="26"/>
        <v>0</v>
      </c>
      <c r="S178" s="124">
        <f t="shared" si="26"/>
        <v>0</v>
      </c>
      <c r="T178" s="124">
        <f t="shared" si="26"/>
        <v>0</v>
      </c>
      <c r="U178" s="124">
        <f t="shared" si="26"/>
        <v>0</v>
      </c>
      <c r="V178" s="124">
        <f t="shared" si="26"/>
        <v>0</v>
      </c>
      <c r="W178" s="124">
        <f t="shared" si="26"/>
        <v>0</v>
      </c>
      <c r="X178" s="124">
        <f t="shared" si="26"/>
        <v>0</v>
      </c>
      <c r="Y178" s="124">
        <f t="shared" si="26"/>
        <v>0</v>
      </c>
      <c r="Z178" s="124">
        <f t="shared" si="26"/>
        <v>0</v>
      </c>
      <c r="AA178" s="124">
        <f t="shared" si="26"/>
        <v>0</v>
      </c>
      <c r="AB178" s="124">
        <f t="shared" si="26"/>
        <v>0</v>
      </c>
      <c r="AC178" s="124">
        <f t="shared" si="26"/>
        <v>0</v>
      </c>
      <c r="AD178" s="124">
        <f t="shared" si="26"/>
        <v>0</v>
      </c>
      <c r="AE178" s="124">
        <f>SUM(AE163:AE177)</f>
        <v>0</v>
      </c>
      <c r="AF178" s="123"/>
      <c r="AG178" s="16"/>
      <c r="AH178" s="125">
        <f t="shared" si="12"/>
        <v>0</v>
      </c>
      <c r="AI178" s="126">
        <f t="shared" si="13"/>
        <v>0</v>
      </c>
      <c r="AK178" s="128"/>
      <c r="AL178" s="128"/>
      <c r="AM178" s="128"/>
    </row>
    <row r="179" spans="2:39" ht="22.5" customHeight="1" x14ac:dyDescent="0.3"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110"/>
      <c r="AE179" s="111"/>
    </row>
    <row r="180" spans="2:39" x14ac:dyDescent="0.3">
      <c r="B180" s="16"/>
      <c r="G180" s="17"/>
      <c r="AD180" s="17"/>
      <c r="AE180" s="17"/>
      <c r="AK180" s="16"/>
      <c r="AL180" s="16"/>
      <c r="AM180" s="16"/>
    </row>
    <row r="181" spans="2:39" x14ac:dyDescent="0.3">
      <c r="B181" s="16"/>
      <c r="G181" s="17"/>
      <c r="AD181" s="17"/>
      <c r="AE181" s="17"/>
      <c r="AK181" s="16"/>
      <c r="AL181" s="16"/>
      <c r="AM181" s="16"/>
    </row>
    <row r="182" spans="2:39" x14ac:dyDescent="0.3">
      <c r="B182" s="16"/>
      <c r="G182" s="17"/>
      <c r="AD182" s="17"/>
      <c r="AE182" s="17"/>
      <c r="AK182" s="16"/>
      <c r="AL182" s="16"/>
      <c r="AM182" s="16"/>
    </row>
  </sheetData>
  <mergeCells count="151">
    <mergeCell ref="A4:AE4"/>
    <mergeCell ref="C6:D6"/>
    <mergeCell ref="C10:D10"/>
    <mergeCell ref="C11:D11"/>
    <mergeCell ref="C12:D12"/>
    <mergeCell ref="C13:D13"/>
    <mergeCell ref="C20:D20"/>
    <mergeCell ref="C21:D21"/>
    <mergeCell ref="C22:D22"/>
    <mergeCell ref="C8:D8"/>
    <mergeCell ref="C9:D9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80:D80"/>
    <mergeCell ref="C81:D81"/>
    <mergeCell ref="C83:D83"/>
    <mergeCell ref="C84:D84"/>
    <mergeCell ref="C85:D85"/>
    <mergeCell ref="C87:D87"/>
    <mergeCell ref="C74:D74"/>
    <mergeCell ref="C75:D75"/>
    <mergeCell ref="C76:D76"/>
    <mergeCell ref="C77:D77"/>
    <mergeCell ref="C78:D78"/>
    <mergeCell ref="C79:D79"/>
    <mergeCell ref="C86:D86"/>
    <mergeCell ref="C82:D82"/>
    <mergeCell ref="C94:D94"/>
    <mergeCell ref="C95:D95"/>
    <mergeCell ref="C96:D96"/>
    <mergeCell ref="C97:D97"/>
    <mergeCell ref="C98:D98"/>
    <mergeCell ref="C99:D99"/>
    <mergeCell ref="C88:D88"/>
    <mergeCell ref="C89:D89"/>
    <mergeCell ref="C90:D90"/>
    <mergeCell ref="C91:D91"/>
    <mergeCell ref="C92:D92"/>
    <mergeCell ref="C93:D93"/>
    <mergeCell ref="C106:D106"/>
    <mergeCell ref="C107:D107"/>
    <mergeCell ref="C108:D108"/>
    <mergeCell ref="C109:D109"/>
    <mergeCell ref="C110:D110"/>
    <mergeCell ref="C100:D100"/>
    <mergeCell ref="C101:D101"/>
    <mergeCell ref="C102:D102"/>
    <mergeCell ref="C103:D103"/>
    <mergeCell ref="C104:D104"/>
    <mergeCell ref="C105:D105"/>
    <mergeCell ref="C133:D133"/>
    <mergeCell ref="C134:D134"/>
    <mergeCell ref="C135:D135"/>
    <mergeCell ref="C136:D136"/>
    <mergeCell ref="C137:D137"/>
    <mergeCell ref="C112:D112"/>
    <mergeCell ref="C113:D113"/>
    <mergeCell ref="C114:D114"/>
    <mergeCell ref="C129:D129"/>
    <mergeCell ref="C130:D130"/>
    <mergeCell ref="C131:D131"/>
    <mergeCell ref="C124:D124"/>
    <mergeCell ref="C125:D125"/>
    <mergeCell ref="C126:D126"/>
    <mergeCell ref="C127:D127"/>
    <mergeCell ref="C115:D115"/>
    <mergeCell ref="C116:D116"/>
    <mergeCell ref="C117:D117"/>
    <mergeCell ref="C120:D120"/>
    <mergeCell ref="C121:D121"/>
    <mergeCell ref="C122:D122"/>
    <mergeCell ref="C118:D118"/>
    <mergeCell ref="C111:D111"/>
    <mergeCell ref="C156:D156"/>
    <mergeCell ref="C157:D157"/>
    <mergeCell ref="C158:D158"/>
    <mergeCell ref="C159:D159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O70"/>
  <sheetViews>
    <sheetView tabSelected="1" view="pageBreakPreview" zoomScale="73" zoomScaleNormal="100" zoomScaleSheetLayoutView="73" workbookViewId="0">
      <pane ySplit="4" topLeftCell="A19" activePane="bottomLeft" state="frozen"/>
      <selection pane="bottomLeft" activeCell="K26" sqref="K26"/>
    </sheetView>
  </sheetViews>
  <sheetFormatPr defaultRowHeight="15.75" x14ac:dyDescent="0.25"/>
  <cols>
    <col min="1" max="1" width="4.140625" style="2" customWidth="1"/>
    <col min="2" max="2" width="49.28515625" style="2" customWidth="1"/>
    <col min="3" max="3" width="19.140625" style="2" customWidth="1"/>
    <col min="4" max="4" width="0.42578125" style="2" hidden="1" customWidth="1"/>
    <col min="5" max="5" width="16.140625" style="214" customWidth="1"/>
    <col min="6" max="6" width="13" style="2" customWidth="1"/>
    <col min="7" max="7" width="13.5703125" style="2" customWidth="1"/>
    <col min="8" max="8" width="12.28515625" style="2" customWidth="1"/>
    <col min="9" max="9" width="16.5703125" style="2" customWidth="1"/>
    <col min="10" max="10" width="17.85546875" style="2" customWidth="1"/>
    <col min="11" max="11" width="84.140625" style="2" customWidth="1"/>
    <col min="12" max="12" width="9.140625" style="2"/>
    <col min="13" max="13" width="11.28515625" style="2" bestFit="1" customWidth="1"/>
    <col min="14" max="14" width="54.85546875" style="2" customWidth="1"/>
    <col min="15" max="15" width="11" style="2" bestFit="1" customWidth="1"/>
    <col min="16" max="16384" width="9.140625" style="2"/>
  </cols>
  <sheetData>
    <row r="2" spans="1:15" x14ac:dyDescent="0.25">
      <c r="B2" s="285" t="s">
        <v>87</v>
      </c>
      <c r="C2" s="285"/>
      <c r="D2" s="285"/>
      <c r="E2" s="285"/>
      <c r="F2" s="285"/>
      <c r="G2" s="285"/>
      <c r="H2" s="285"/>
      <c r="I2" s="285"/>
      <c r="J2" s="285"/>
      <c r="K2" s="285"/>
    </row>
    <row r="3" spans="1:15" x14ac:dyDescent="0.25">
      <c r="J3" s="1" t="s">
        <v>11</v>
      </c>
    </row>
    <row r="4" spans="1:15" ht="135.75" customHeight="1" x14ac:dyDescent="0.25">
      <c r="A4" s="3" t="s">
        <v>0</v>
      </c>
      <c r="B4" s="143" t="s">
        <v>1</v>
      </c>
      <c r="C4" s="3" t="s">
        <v>2</v>
      </c>
      <c r="D4" s="3" t="s">
        <v>3</v>
      </c>
      <c r="E4" s="4" t="s">
        <v>58</v>
      </c>
      <c r="F4" s="5" t="s">
        <v>4</v>
      </c>
      <c r="G4" s="6" t="s">
        <v>5</v>
      </c>
      <c r="H4" s="6" t="s">
        <v>6</v>
      </c>
      <c r="I4" s="6" t="s">
        <v>7</v>
      </c>
      <c r="J4" s="5" t="s">
        <v>8</v>
      </c>
      <c r="K4" s="3" t="s">
        <v>9</v>
      </c>
    </row>
    <row r="5" spans="1:15" x14ac:dyDescent="0.25">
      <c r="A5" s="7"/>
      <c r="B5" s="286" t="s">
        <v>12</v>
      </c>
      <c r="C5" s="286"/>
      <c r="D5" s="286"/>
      <c r="E5" s="286"/>
      <c r="F5" s="286"/>
      <c r="G5" s="286"/>
      <c r="H5" s="286"/>
      <c r="I5" s="286"/>
      <c r="J5" s="286"/>
      <c r="K5" s="286"/>
    </row>
    <row r="6" spans="1:15" ht="99" customHeight="1" x14ac:dyDescent="0.25">
      <c r="A6" s="135">
        <v>1</v>
      </c>
      <c r="B6" s="175" t="s">
        <v>64</v>
      </c>
      <c r="C6" s="188" t="s">
        <v>71</v>
      </c>
      <c r="D6" s="189"/>
      <c r="E6" s="193">
        <v>573.48699999999997</v>
      </c>
      <c r="F6" s="193">
        <f>H6+I6</f>
        <v>-0.97</v>
      </c>
      <c r="G6" s="194">
        <v>-0.97</v>
      </c>
      <c r="H6" s="194"/>
      <c r="I6" s="194">
        <v>-0.97</v>
      </c>
      <c r="J6" s="193">
        <f>E6+F6</f>
        <v>572.51699999999994</v>
      </c>
      <c r="K6" s="175" t="s">
        <v>103</v>
      </c>
    </row>
    <row r="7" spans="1:15" ht="108" customHeight="1" x14ac:dyDescent="0.25">
      <c r="A7" s="135">
        <v>2</v>
      </c>
      <c r="B7" s="190" t="s">
        <v>65</v>
      </c>
      <c r="C7" s="135" t="s">
        <v>71</v>
      </c>
      <c r="D7" s="7"/>
      <c r="E7" s="135">
        <v>195.327</v>
      </c>
      <c r="F7" s="193">
        <f t="shared" ref="F7:F47" si="0">H7+I7</f>
        <v>-1.62</v>
      </c>
      <c r="G7" s="137">
        <v>-1.62</v>
      </c>
      <c r="H7" s="194"/>
      <c r="I7" s="194">
        <v>-1.62</v>
      </c>
      <c r="J7" s="193">
        <f>E7+F7</f>
        <v>193.70699999999999</v>
      </c>
      <c r="K7" s="175" t="s">
        <v>104</v>
      </c>
    </row>
    <row r="8" spans="1:15" ht="108" customHeight="1" x14ac:dyDescent="0.25">
      <c r="A8" s="135">
        <v>3</v>
      </c>
      <c r="B8" s="197" t="s">
        <v>66</v>
      </c>
      <c r="C8" s="134" t="s">
        <v>71</v>
      </c>
      <c r="D8" s="189"/>
      <c r="E8" s="193">
        <v>0</v>
      </c>
      <c r="F8" s="193">
        <f t="shared" si="0"/>
        <v>321.54399999999998</v>
      </c>
      <c r="G8" s="194">
        <v>321.54399999999998</v>
      </c>
      <c r="H8" s="194"/>
      <c r="I8" s="194">
        <v>321.54399999999998</v>
      </c>
      <c r="J8" s="193">
        <f>E8+F8</f>
        <v>321.54399999999998</v>
      </c>
      <c r="K8" s="291" t="s">
        <v>92</v>
      </c>
      <c r="O8" s="218"/>
    </row>
    <row r="9" spans="1:15" s="176" customFormat="1" ht="142.5" customHeight="1" x14ac:dyDescent="0.25">
      <c r="A9" s="135">
        <v>4</v>
      </c>
      <c r="B9" s="197" t="s">
        <v>67</v>
      </c>
      <c r="C9" s="134" t="s">
        <v>71</v>
      </c>
      <c r="D9" s="192"/>
      <c r="E9" s="193">
        <v>0</v>
      </c>
      <c r="F9" s="193">
        <f t="shared" si="0"/>
        <v>3.24</v>
      </c>
      <c r="G9" s="194">
        <v>3.24</v>
      </c>
      <c r="H9" s="194"/>
      <c r="I9" s="194">
        <v>3.24</v>
      </c>
      <c r="J9" s="193">
        <f t="shared" ref="J9:J47" si="1">E9+F9</f>
        <v>3.24</v>
      </c>
      <c r="K9" s="292"/>
    </row>
    <row r="10" spans="1:15" s="176" customFormat="1" ht="125.25" customHeight="1" x14ac:dyDescent="0.25">
      <c r="A10" s="135">
        <v>5</v>
      </c>
      <c r="B10" s="197" t="s">
        <v>68</v>
      </c>
      <c r="C10" s="134" t="s">
        <v>71</v>
      </c>
      <c r="D10" s="192"/>
      <c r="E10" s="193">
        <v>0</v>
      </c>
      <c r="F10" s="193">
        <f t="shared" si="0"/>
        <v>3.24</v>
      </c>
      <c r="G10" s="194">
        <v>3.24</v>
      </c>
      <c r="H10" s="194"/>
      <c r="I10" s="194">
        <v>3.24</v>
      </c>
      <c r="J10" s="193">
        <f t="shared" si="1"/>
        <v>3.24</v>
      </c>
      <c r="K10" s="292"/>
    </row>
    <row r="11" spans="1:15" s="176" customFormat="1" ht="120.75" customHeight="1" x14ac:dyDescent="0.25">
      <c r="A11" s="135">
        <v>6</v>
      </c>
      <c r="B11" s="197" t="s">
        <v>69</v>
      </c>
      <c r="C11" s="134" t="s">
        <v>71</v>
      </c>
      <c r="D11" s="192"/>
      <c r="E11" s="193">
        <v>0</v>
      </c>
      <c r="F11" s="193">
        <f t="shared" si="0"/>
        <v>400</v>
      </c>
      <c r="G11" s="194">
        <v>400</v>
      </c>
      <c r="H11" s="194"/>
      <c r="I11" s="194">
        <v>400</v>
      </c>
      <c r="J11" s="193">
        <f t="shared" si="1"/>
        <v>400</v>
      </c>
      <c r="K11" s="292"/>
    </row>
    <row r="12" spans="1:15" s="176" customFormat="1" ht="118.5" customHeight="1" x14ac:dyDescent="0.25">
      <c r="A12" s="135">
        <v>7</v>
      </c>
      <c r="B12" s="197" t="s">
        <v>70</v>
      </c>
      <c r="C12" s="134" t="s">
        <v>71</v>
      </c>
      <c r="D12" s="192"/>
      <c r="E12" s="193">
        <v>0</v>
      </c>
      <c r="F12" s="193">
        <f t="shared" si="0"/>
        <v>118.401</v>
      </c>
      <c r="G12" s="194">
        <v>118.401</v>
      </c>
      <c r="H12" s="194"/>
      <c r="I12" s="194">
        <v>118.401</v>
      </c>
      <c r="J12" s="193">
        <f t="shared" si="1"/>
        <v>118.401</v>
      </c>
      <c r="K12" s="293"/>
    </row>
    <row r="13" spans="1:15" ht="78.75" customHeight="1" x14ac:dyDescent="0.25">
      <c r="A13" s="135">
        <v>8</v>
      </c>
      <c r="B13" s="202" t="s">
        <v>101</v>
      </c>
      <c r="C13" s="157" t="s">
        <v>72</v>
      </c>
      <c r="D13" s="7"/>
      <c r="E13" s="163">
        <v>0</v>
      </c>
      <c r="F13" s="193">
        <f t="shared" si="0"/>
        <v>9.8960000000000008</v>
      </c>
      <c r="G13" s="194">
        <v>9.8960000000000008</v>
      </c>
      <c r="H13" s="194"/>
      <c r="I13" s="194">
        <v>9.8960000000000008</v>
      </c>
      <c r="J13" s="193">
        <f t="shared" si="1"/>
        <v>9.8960000000000008</v>
      </c>
      <c r="K13" s="175" t="s">
        <v>105</v>
      </c>
      <c r="M13" s="159"/>
      <c r="O13" s="159"/>
    </row>
    <row r="14" spans="1:15" ht="94.5" x14ac:dyDescent="0.25">
      <c r="A14" s="135">
        <v>9</v>
      </c>
      <c r="B14" s="198" t="s">
        <v>74</v>
      </c>
      <c r="C14" s="156" t="s">
        <v>89</v>
      </c>
      <c r="D14" s="7"/>
      <c r="E14" s="163">
        <v>0</v>
      </c>
      <c r="F14" s="193">
        <f t="shared" si="0"/>
        <v>410.08199999999999</v>
      </c>
      <c r="G14" s="194">
        <v>410.08199999999999</v>
      </c>
      <c r="H14" s="194">
        <v>410.08199999999999</v>
      </c>
      <c r="I14" s="194"/>
      <c r="J14" s="193">
        <f t="shared" si="1"/>
        <v>410.08199999999999</v>
      </c>
      <c r="K14" s="175" t="s">
        <v>106</v>
      </c>
    </row>
    <row r="15" spans="1:15" ht="78" customHeight="1" x14ac:dyDescent="0.25">
      <c r="A15" s="135">
        <v>10</v>
      </c>
      <c r="B15" s="219" t="s">
        <v>81</v>
      </c>
      <c r="C15" s="156" t="s">
        <v>71</v>
      </c>
      <c r="D15" s="7"/>
      <c r="E15" s="163">
        <v>0</v>
      </c>
      <c r="F15" s="193">
        <f t="shared" si="0"/>
        <v>1130.3879999999999</v>
      </c>
      <c r="G15" s="194">
        <v>1130.3879999999999</v>
      </c>
      <c r="H15" s="194">
        <v>1130.3879999999999</v>
      </c>
      <c r="I15" s="194"/>
      <c r="J15" s="193">
        <f t="shared" si="1"/>
        <v>1130.3879999999999</v>
      </c>
      <c r="K15" s="175" t="s">
        <v>107</v>
      </c>
    </row>
    <row r="16" spans="1:15" ht="91.5" customHeight="1" x14ac:dyDescent="0.25">
      <c r="A16" s="135">
        <v>11</v>
      </c>
      <c r="B16" s="174" t="s">
        <v>108</v>
      </c>
      <c r="C16" s="156" t="s">
        <v>109</v>
      </c>
      <c r="D16" s="192"/>
      <c r="E16" s="193">
        <v>0</v>
      </c>
      <c r="F16" s="193">
        <f t="shared" si="0"/>
        <v>156.81</v>
      </c>
      <c r="G16" s="194">
        <v>156.81</v>
      </c>
      <c r="H16" s="194"/>
      <c r="I16" s="194">
        <v>156.81</v>
      </c>
      <c r="J16" s="193">
        <f t="shared" si="1"/>
        <v>156.81</v>
      </c>
      <c r="K16" s="204" t="s">
        <v>110</v>
      </c>
    </row>
    <row r="17" spans="1:15" ht="114.75" customHeight="1" x14ac:dyDescent="0.3">
      <c r="A17" s="135">
        <v>12</v>
      </c>
      <c r="B17" s="223" t="s">
        <v>111</v>
      </c>
      <c r="C17" s="221" t="s">
        <v>112</v>
      </c>
      <c r="D17" s="192"/>
      <c r="E17" s="193">
        <v>0</v>
      </c>
      <c r="F17" s="193">
        <f t="shared" si="0"/>
        <v>961.375</v>
      </c>
      <c r="G17" s="194">
        <f>F17</f>
        <v>961.375</v>
      </c>
      <c r="H17" s="194"/>
      <c r="I17" s="194">
        <v>961.375</v>
      </c>
      <c r="J17" s="193">
        <f t="shared" si="1"/>
        <v>961.375</v>
      </c>
      <c r="K17" s="224" t="s">
        <v>113</v>
      </c>
      <c r="N17" s="220"/>
    </row>
    <row r="18" spans="1:15" ht="135" customHeight="1" x14ac:dyDescent="0.3">
      <c r="A18" s="135">
        <v>13</v>
      </c>
      <c r="B18" s="202" t="s">
        <v>127</v>
      </c>
      <c r="C18" s="157" t="s">
        <v>112</v>
      </c>
      <c r="D18" s="145"/>
      <c r="E18" s="163">
        <v>0</v>
      </c>
      <c r="F18" s="193">
        <f t="shared" si="0"/>
        <v>2380</v>
      </c>
      <c r="G18" s="194">
        <f>F18</f>
        <v>2380</v>
      </c>
      <c r="H18" s="194"/>
      <c r="I18" s="194">
        <v>2380</v>
      </c>
      <c r="J18" s="193">
        <f t="shared" si="1"/>
        <v>2380</v>
      </c>
      <c r="K18" s="226" t="s">
        <v>132</v>
      </c>
      <c r="N18" s="220"/>
    </row>
    <row r="19" spans="1:15" ht="63" x14ac:dyDescent="0.25">
      <c r="A19" s="135">
        <v>14</v>
      </c>
      <c r="B19" s="202" t="s">
        <v>117</v>
      </c>
      <c r="C19" s="157" t="s">
        <v>71</v>
      </c>
      <c r="D19" s="189"/>
      <c r="E19" s="193">
        <v>0</v>
      </c>
      <c r="F19" s="193">
        <f t="shared" si="0"/>
        <v>49.8</v>
      </c>
      <c r="G19" s="194">
        <f t="shared" ref="G19:G47" si="2">F19</f>
        <v>49.8</v>
      </c>
      <c r="H19" s="194"/>
      <c r="I19" s="194">
        <v>49.8</v>
      </c>
      <c r="J19" s="193">
        <f t="shared" si="1"/>
        <v>49.8</v>
      </c>
      <c r="K19" s="294" t="s">
        <v>122</v>
      </c>
      <c r="O19" s="159">
        <f>I9+I10+I11+I12</f>
        <v>524.88099999999997</v>
      </c>
    </row>
    <row r="20" spans="1:15" ht="39" customHeight="1" x14ac:dyDescent="0.25">
      <c r="A20" s="135">
        <v>15</v>
      </c>
      <c r="B20" s="202" t="s">
        <v>118</v>
      </c>
      <c r="C20" s="157" t="s">
        <v>71</v>
      </c>
      <c r="D20" s="7"/>
      <c r="E20" s="163">
        <v>0</v>
      </c>
      <c r="F20" s="193">
        <f t="shared" si="0"/>
        <v>40</v>
      </c>
      <c r="G20" s="194">
        <f t="shared" si="2"/>
        <v>40</v>
      </c>
      <c r="H20" s="164"/>
      <c r="I20" s="164">
        <v>40</v>
      </c>
      <c r="J20" s="193">
        <f t="shared" si="1"/>
        <v>40</v>
      </c>
      <c r="K20" s="295"/>
    </row>
    <row r="21" spans="1:15" ht="78.75" x14ac:dyDescent="0.25">
      <c r="A21" s="135">
        <v>16</v>
      </c>
      <c r="B21" s="225" t="s">
        <v>120</v>
      </c>
      <c r="C21" s="156" t="s">
        <v>112</v>
      </c>
      <c r="D21" s="7"/>
      <c r="E21" s="163">
        <v>0</v>
      </c>
      <c r="F21" s="193">
        <f t="shared" si="0"/>
        <v>49.9</v>
      </c>
      <c r="G21" s="194">
        <f t="shared" si="2"/>
        <v>49.9</v>
      </c>
      <c r="H21" s="164"/>
      <c r="I21" s="164">
        <v>49.9</v>
      </c>
      <c r="J21" s="193">
        <f t="shared" si="1"/>
        <v>49.9</v>
      </c>
      <c r="K21" s="295"/>
    </row>
    <row r="22" spans="1:15" ht="63" x14ac:dyDescent="0.25">
      <c r="A22" s="135">
        <v>17</v>
      </c>
      <c r="B22" s="225" t="s">
        <v>119</v>
      </c>
      <c r="C22" s="227" t="s">
        <v>121</v>
      </c>
      <c r="D22" s="7"/>
      <c r="E22" s="163">
        <v>0</v>
      </c>
      <c r="F22" s="193">
        <f t="shared" si="0"/>
        <v>42</v>
      </c>
      <c r="G22" s="194">
        <f t="shared" si="2"/>
        <v>42</v>
      </c>
      <c r="H22" s="164"/>
      <c r="I22" s="164">
        <v>42</v>
      </c>
      <c r="J22" s="193">
        <f t="shared" si="1"/>
        <v>42</v>
      </c>
      <c r="K22" s="296"/>
    </row>
    <row r="23" spans="1:15" ht="94.5" x14ac:dyDescent="0.25">
      <c r="A23" s="135">
        <v>18</v>
      </c>
      <c r="B23" s="202" t="s">
        <v>123</v>
      </c>
      <c r="C23" s="157" t="s">
        <v>121</v>
      </c>
      <c r="D23" s="7"/>
      <c r="E23" s="163">
        <v>196.52199999999999</v>
      </c>
      <c r="F23" s="193">
        <f t="shared" si="0"/>
        <v>3903.4780000000001</v>
      </c>
      <c r="G23" s="194">
        <f t="shared" si="2"/>
        <v>3903.4780000000001</v>
      </c>
      <c r="H23" s="164"/>
      <c r="I23" s="164">
        <v>3903.4780000000001</v>
      </c>
      <c r="J23" s="193">
        <f t="shared" si="1"/>
        <v>4100</v>
      </c>
      <c r="K23" s="229" t="s">
        <v>124</v>
      </c>
    </row>
    <row r="24" spans="1:15" ht="47.25" x14ac:dyDescent="0.25">
      <c r="A24" s="135">
        <v>19</v>
      </c>
      <c r="B24" s="223" t="s">
        <v>125</v>
      </c>
      <c r="C24" s="222" t="s">
        <v>116</v>
      </c>
      <c r="D24" s="145"/>
      <c r="E24" s="163">
        <v>0</v>
      </c>
      <c r="F24" s="193">
        <f t="shared" si="0"/>
        <v>70</v>
      </c>
      <c r="G24" s="194">
        <f t="shared" si="2"/>
        <v>70</v>
      </c>
      <c r="H24" s="164"/>
      <c r="I24" s="164">
        <v>70</v>
      </c>
      <c r="J24" s="193">
        <f t="shared" si="1"/>
        <v>70</v>
      </c>
      <c r="K24" s="230" t="s">
        <v>126</v>
      </c>
    </row>
    <row r="25" spans="1:15" ht="47.25" x14ac:dyDescent="0.25">
      <c r="A25" s="135">
        <v>20</v>
      </c>
      <c r="B25" s="228"/>
      <c r="C25" s="134"/>
      <c r="D25" s="7"/>
      <c r="E25" s="163"/>
      <c r="F25" s="193">
        <f t="shared" si="0"/>
        <v>0</v>
      </c>
      <c r="G25" s="194">
        <f t="shared" si="2"/>
        <v>0</v>
      </c>
      <c r="H25" s="164"/>
      <c r="I25" s="164"/>
      <c r="J25" s="193">
        <f t="shared" si="1"/>
        <v>0</v>
      </c>
      <c r="K25" s="204" t="s">
        <v>133</v>
      </c>
    </row>
    <row r="26" spans="1:15" ht="78.75" x14ac:dyDescent="0.3">
      <c r="A26" s="135">
        <v>21</v>
      </c>
      <c r="B26" s="202" t="s">
        <v>134</v>
      </c>
      <c r="C26" s="157" t="s">
        <v>72</v>
      </c>
      <c r="D26" s="7"/>
      <c r="E26" s="163">
        <v>0</v>
      </c>
      <c r="F26" s="193">
        <f t="shared" si="0"/>
        <v>9875.0499999999993</v>
      </c>
      <c r="G26" s="194">
        <f t="shared" si="2"/>
        <v>9875.0499999999993</v>
      </c>
      <c r="H26" s="164"/>
      <c r="I26" s="164">
        <v>9875.0499999999993</v>
      </c>
      <c r="J26" s="193">
        <f t="shared" si="1"/>
        <v>9875.0499999999993</v>
      </c>
      <c r="K26" s="204" t="s">
        <v>137</v>
      </c>
      <c r="N26" s="220"/>
    </row>
    <row r="27" spans="1:15" hidden="1" x14ac:dyDescent="0.25">
      <c r="A27" s="135"/>
      <c r="B27" s="228"/>
      <c r="C27" s="134"/>
      <c r="D27" s="7"/>
      <c r="E27" s="163"/>
      <c r="F27" s="193">
        <f t="shared" si="0"/>
        <v>0</v>
      </c>
      <c r="G27" s="194">
        <f t="shared" si="2"/>
        <v>0</v>
      </c>
      <c r="H27" s="164"/>
      <c r="I27" s="164"/>
      <c r="J27" s="193">
        <f t="shared" si="1"/>
        <v>0</v>
      </c>
      <c r="K27" s="204"/>
    </row>
    <row r="28" spans="1:15" hidden="1" x14ac:dyDescent="0.25">
      <c r="A28" s="135"/>
      <c r="B28" s="228"/>
      <c r="C28" s="134"/>
      <c r="D28" s="7"/>
      <c r="E28" s="163"/>
      <c r="F28" s="193">
        <f t="shared" si="0"/>
        <v>0</v>
      </c>
      <c r="G28" s="194">
        <f t="shared" si="2"/>
        <v>0</v>
      </c>
      <c r="H28" s="164"/>
      <c r="I28" s="164"/>
      <c r="J28" s="193">
        <f t="shared" si="1"/>
        <v>0</v>
      </c>
      <c r="K28" s="204"/>
    </row>
    <row r="29" spans="1:15" hidden="1" x14ac:dyDescent="0.25">
      <c r="A29" s="135"/>
      <c r="B29" s="228"/>
      <c r="C29" s="134"/>
      <c r="D29" s="7"/>
      <c r="E29" s="163"/>
      <c r="F29" s="193">
        <f t="shared" si="0"/>
        <v>0</v>
      </c>
      <c r="G29" s="194">
        <f t="shared" si="2"/>
        <v>0</v>
      </c>
      <c r="H29" s="164"/>
      <c r="I29" s="164"/>
      <c r="J29" s="193">
        <f t="shared" si="1"/>
        <v>0</v>
      </c>
      <c r="K29" s="204"/>
    </row>
    <row r="30" spans="1:15" hidden="1" x14ac:dyDescent="0.25">
      <c r="A30" s="135"/>
      <c r="B30" s="228"/>
      <c r="C30" s="134"/>
      <c r="D30" s="7"/>
      <c r="E30" s="163"/>
      <c r="F30" s="193">
        <f t="shared" si="0"/>
        <v>0</v>
      </c>
      <c r="G30" s="194">
        <f t="shared" si="2"/>
        <v>0</v>
      </c>
      <c r="H30" s="164"/>
      <c r="I30" s="164"/>
      <c r="J30" s="193">
        <f t="shared" si="1"/>
        <v>0</v>
      </c>
      <c r="K30" s="204"/>
    </row>
    <row r="31" spans="1:15" hidden="1" x14ac:dyDescent="0.25">
      <c r="A31" s="135"/>
      <c r="B31" s="228"/>
      <c r="C31" s="134"/>
      <c r="D31" s="7"/>
      <c r="E31" s="163"/>
      <c r="F31" s="193">
        <f t="shared" si="0"/>
        <v>0</v>
      </c>
      <c r="G31" s="194">
        <f t="shared" si="2"/>
        <v>0</v>
      </c>
      <c r="H31" s="164"/>
      <c r="I31" s="164"/>
      <c r="J31" s="193">
        <f t="shared" si="1"/>
        <v>0</v>
      </c>
      <c r="K31" s="204"/>
    </row>
    <row r="32" spans="1:15" hidden="1" x14ac:dyDescent="0.25">
      <c r="A32" s="135"/>
      <c r="B32" s="228"/>
      <c r="C32" s="134"/>
      <c r="D32" s="7"/>
      <c r="E32" s="163"/>
      <c r="F32" s="193">
        <f t="shared" si="0"/>
        <v>0</v>
      </c>
      <c r="G32" s="194">
        <f t="shared" si="2"/>
        <v>0</v>
      </c>
      <c r="H32" s="164"/>
      <c r="I32" s="164"/>
      <c r="J32" s="193">
        <f t="shared" si="1"/>
        <v>0</v>
      </c>
      <c r="K32" s="204"/>
    </row>
    <row r="33" spans="1:11" hidden="1" x14ac:dyDescent="0.25">
      <c r="A33" s="135"/>
      <c r="B33" s="228"/>
      <c r="C33" s="134"/>
      <c r="D33" s="7"/>
      <c r="E33" s="163"/>
      <c r="F33" s="193">
        <f t="shared" si="0"/>
        <v>0</v>
      </c>
      <c r="G33" s="194">
        <f t="shared" si="2"/>
        <v>0</v>
      </c>
      <c r="H33" s="164"/>
      <c r="I33" s="164"/>
      <c r="J33" s="193">
        <f t="shared" si="1"/>
        <v>0</v>
      </c>
      <c r="K33" s="204"/>
    </row>
    <row r="34" spans="1:11" hidden="1" x14ac:dyDescent="0.25">
      <c r="A34" s="135"/>
      <c r="B34" s="228"/>
      <c r="C34" s="134"/>
      <c r="D34" s="7"/>
      <c r="E34" s="163"/>
      <c r="F34" s="193">
        <f t="shared" si="0"/>
        <v>0</v>
      </c>
      <c r="G34" s="194">
        <f t="shared" si="2"/>
        <v>0</v>
      </c>
      <c r="H34" s="164"/>
      <c r="I34" s="164"/>
      <c r="J34" s="193">
        <f t="shared" si="1"/>
        <v>0</v>
      </c>
      <c r="K34" s="204"/>
    </row>
    <row r="35" spans="1:11" hidden="1" x14ac:dyDescent="0.25">
      <c r="A35" s="135"/>
      <c r="B35" s="228"/>
      <c r="C35" s="134"/>
      <c r="D35" s="7"/>
      <c r="E35" s="163"/>
      <c r="F35" s="193">
        <f t="shared" si="0"/>
        <v>0</v>
      </c>
      <c r="G35" s="194">
        <f t="shared" si="2"/>
        <v>0</v>
      </c>
      <c r="H35" s="164"/>
      <c r="I35" s="164"/>
      <c r="J35" s="193">
        <f t="shared" si="1"/>
        <v>0</v>
      </c>
      <c r="K35" s="204"/>
    </row>
    <row r="36" spans="1:11" hidden="1" x14ac:dyDescent="0.25">
      <c r="A36" s="135"/>
      <c r="B36" s="228"/>
      <c r="C36" s="134"/>
      <c r="D36" s="7"/>
      <c r="E36" s="163"/>
      <c r="F36" s="193">
        <f t="shared" si="0"/>
        <v>0</v>
      </c>
      <c r="G36" s="194">
        <f t="shared" si="2"/>
        <v>0</v>
      </c>
      <c r="H36" s="164"/>
      <c r="I36" s="164"/>
      <c r="J36" s="193">
        <f t="shared" si="1"/>
        <v>0</v>
      </c>
      <c r="K36" s="204"/>
    </row>
    <row r="37" spans="1:11" hidden="1" x14ac:dyDescent="0.25">
      <c r="A37" s="135"/>
      <c r="B37" s="228"/>
      <c r="C37" s="134"/>
      <c r="D37" s="7"/>
      <c r="E37" s="163"/>
      <c r="F37" s="193">
        <f t="shared" si="0"/>
        <v>0</v>
      </c>
      <c r="G37" s="194">
        <f t="shared" si="2"/>
        <v>0</v>
      </c>
      <c r="H37" s="164"/>
      <c r="I37" s="164"/>
      <c r="J37" s="193">
        <f t="shared" si="1"/>
        <v>0</v>
      </c>
      <c r="K37" s="204"/>
    </row>
    <row r="38" spans="1:11" hidden="1" x14ac:dyDescent="0.25">
      <c r="A38" s="135"/>
      <c r="B38" s="228"/>
      <c r="C38" s="134"/>
      <c r="D38" s="7"/>
      <c r="E38" s="163"/>
      <c r="F38" s="193">
        <f t="shared" si="0"/>
        <v>0</v>
      </c>
      <c r="G38" s="194">
        <f t="shared" si="2"/>
        <v>0</v>
      </c>
      <c r="H38" s="164"/>
      <c r="I38" s="164"/>
      <c r="J38" s="193">
        <f t="shared" si="1"/>
        <v>0</v>
      </c>
      <c r="K38" s="204"/>
    </row>
    <row r="39" spans="1:11" hidden="1" x14ac:dyDescent="0.25">
      <c r="A39" s="135"/>
      <c r="B39" s="228"/>
      <c r="C39" s="134"/>
      <c r="D39" s="7"/>
      <c r="E39" s="163"/>
      <c r="F39" s="193">
        <f t="shared" si="0"/>
        <v>0</v>
      </c>
      <c r="G39" s="194">
        <f t="shared" si="2"/>
        <v>0</v>
      </c>
      <c r="H39" s="164"/>
      <c r="I39" s="164"/>
      <c r="J39" s="193">
        <f t="shared" si="1"/>
        <v>0</v>
      </c>
      <c r="K39" s="204"/>
    </row>
    <row r="40" spans="1:11" hidden="1" x14ac:dyDescent="0.25">
      <c r="A40" s="135"/>
      <c r="B40" s="228"/>
      <c r="C40" s="134"/>
      <c r="D40" s="7"/>
      <c r="E40" s="163"/>
      <c r="F40" s="193">
        <f t="shared" si="0"/>
        <v>0</v>
      </c>
      <c r="G40" s="194">
        <f t="shared" si="2"/>
        <v>0</v>
      </c>
      <c r="H40" s="164"/>
      <c r="I40" s="164"/>
      <c r="J40" s="193">
        <f t="shared" si="1"/>
        <v>0</v>
      </c>
      <c r="K40" s="204"/>
    </row>
    <row r="41" spans="1:11" hidden="1" x14ac:dyDescent="0.25">
      <c r="A41" s="135"/>
      <c r="B41" s="228"/>
      <c r="C41" s="134"/>
      <c r="D41" s="7"/>
      <c r="E41" s="163"/>
      <c r="F41" s="193">
        <f t="shared" si="0"/>
        <v>0</v>
      </c>
      <c r="G41" s="194">
        <f t="shared" si="2"/>
        <v>0</v>
      </c>
      <c r="H41" s="164"/>
      <c r="I41" s="164"/>
      <c r="J41" s="193">
        <f t="shared" si="1"/>
        <v>0</v>
      </c>
      <c r="K41" s="204"/>
    </row>
    <row r="42" spans="1:11" hidden="1" x14ac:dyDescent="0.25">
      <c r="A42" s="135"/>
      <c r="B42" s="228"/>
      <c r="C42" s="134"/>
      <c r="D42" s="7"/>
      <c r="E42" s="163"/>
      <c r="F42" s="193">
        <f t="shared" si="0"/>
        <v>0</v>
      </c>
      <c r="G42" s="194">
        <f t="shared" si="2"/>
        <v>0</v>
      </c>
      <c r="H42" s="164"/>
      <c r="I42" s="164"/>
      <c r="J42" s="193">
        <f t="shared" si="1"/>
        <v>0</v>
      </c>
      <c r="K42" s="204"/>
    </row>
    <row r="43" spans="1:11" hidden="1" x14ac:dyDescent="0.25">
      <c r="A43" s="135"/>
      <c r="B43" s="228"/>
      <c r="C43" s="134"/>
      <c r="D43" s="7"/>
      <c r="E43" s="163"/>
      <c r="F43" s="193">
        <f t="shared" si="0"/>
        <v>0</v>
      </c>
      <c r="G43" s="194">
        <f t="shared" si="2"/>
        <v>0</v>
      </c>
      <c r="H43" s="164"/>
      <c r="I43" s="164"/>
      <c r="J43" s="193">
        <f t="shared" si="1"/>
        <v>0</v>
      </c>
      <c r="K43" s="204"/>
    </row>
    <row r="44" spans="1:11" hidden="1" x14ac:dyDescent="0.25">
      <c r="A44" s="135"/>
      <c r="B44" s="228"/>
      <c r="C44" s="134"/>
      <c r="D44" s="7"/>
      <c r="E44" s="163"/>
      <c r="F44" s="193">
        <f t="shared" si="0"/>
        <v>0</v>
      </c>
      <c r="G44" s="194">
        <f t="shared" si="2"/>
        <v>0</v>
      </c>
      <c r="H44" s="164"/>
      <c r="I44" s="164"/>
      <c r="J44" s="193">
        <f t="shared" si="1"/>
        <v>0</v>
      </c>
      <c r="K44" s="204"/>
    </row>
    <row r="45" spans="1:11" hidden="1" x14ac:dyDescent="0.25">
      <c r="A45" s="135"/>
      <c r="B45" s="228"/>
      <c r="C45" s="134"/>
      <c r="D45" s="7"/>
      <c r="E45" s="163"/>
      <c r="F45" s="193">
        <f t="shared" si="0"/>
        <v>0</v>
      </c>
      <c r="G45" s="194">
        <f t="shared" si="2"/>
        <v>0</v>
      </c>
      <c r="H45" s="164"/>
      <c r="I45" s="164"/>
      <c r="J45" s="193">
        <f t="shared" si="1"/>
        <v>0</v>
      </c>
      <c r="K45" s="204"/>
    </row>
    <row r="46" spans="1:11" hidden="1" x14ac:dyDescent="0.25">
      <c r="A46" s="135"/>
      <c r="B46" s="228"/>
      <c r="C46" s="134"/>
      <c r="D46" s="7"/>
      <c r="E46" s="163"/>
      <c r="F46" s="193">
        <f t="shared" si="0"/>
        <v>0</v>
      </c>
      <c r="G46" s="194">
        <f t="shared" si="2"/>
        <v>0</v>
      </c>
      <c r="H46" s="164"/>
      <c r="I46" s="164"/>
      <c r="J46" s="193">
        <f t="shared" si="1"/>
        <v>0</v>
      </c>
      <c r="K46" s="204"/>
    </row>
    <row r="47" spans="1:11" hidden="1" x14ac:dyDescent="0.25">
      <c r="A47" s="7"/>
      <c r="B47" s="7"/>
      <c r="C47" s="7"/>
      <c r="D47" s="7"/>
      <c r="E47" s="163"/>
      <c r="F47" s="193">
        <f t="shared" si="0"/>
        <v>0</v>
      </c>
      <c r="G47" s="194">
        <f t="shared" si="2"/>
        <v>0</v>
      </c>
      <c r="H47" s="164"/>
      <c r="I47" s="164"/>
      <c r="J47" s="193">
        <f t="shared" si="1"/>
        <v>0</v>
      </c>
      <c r="K47" s="7"/>
    </row>
    <row r="48" spans="1:11" s="9" customFormat="1" x14ac:dyDescent="0.25">
      <c r="A48" s="135"/>
      <c r="B48" s="8" t="s">
        <v>14</v>
      </c>
      <c r="C48" s="8"/>
      <c r="D48" s="8"/>
      <c r="E48" s="163">
        <f t="shared" ref="E48:J48" si="3">SUM(E6:E47)</f>
        <v>965.33600000000001</v>
      </c>
      <c r="F48" s="166">
        <f t="shared" si="3"/>
        <v>19922.614000000001</v>
      </c>
      <c r="G48" s="166">
        <f t="shared" si="3"/>
        <v>19922.614000000001</v>
      </c>
      <c r="H48" s="166">
        <f t="shared" si="3"/>
        <v>1540.4699999999998</v>
      </c>
      <c r="I48" s="166">
        <f t="shared" si="3"/>
        <v>18382.144</v>
      </c>
      <c r="J48" s="166">
        <f t="shared" si="3"/>
        <v>20887.949999999997</v>
      </c>
      <c r="K48" s="8"/>
    </row>
    <row r="49" spans="1:11" hidden="1" x14ac:dyDescent="0.25">
      <c r="A49" s="135"/>
      <c r="B49" s="286" t="s">
        <v>13</v>
      </c>
      <c r="C49" s="286"/>
      <c r="D49" s="286"/>
      <c r="E49" s="286"/>
      <c r="F49" s="286"/>
      <c r="G49" s="286"/>
      <c r="H49" s="286"/>
      <c r="I49" s="286"/>
      <c r="J49" s="286"/>
      <c r="K49" s="286"/>
    </row>
    <row r="50" spans="1:11" ht="36" hidden="1" customHeight="1" x14ac:dyDescent="0.25">
      <c r="A50" s="135"/>
      <c r="B50" s="7"/>
      <c r="C50" s="7"/>
      <c r="D50" s="7"/>
      <c r="E50" s="135"/>
      <c r="F50" s="7"/>
      <c r="G50" s="7"/>
      <c r="H50" s="7"/>
      <c r="I50" s="7"/>
      <c r="J50" s="11">
        <f>E50+I50</f>
        <v>0</v>
      </c>
      <c r="K50" s="138"/>
    </row>
    <row r="51" spans="1:11" ht="92.25" hidden="1" customHeight="1" x14ac:dyDescent="0.25">
      <c r="A51" s="135"/>
      <c r="B51" s="287"/>
      <c r="C51" s="156"/>
      <c r="D51" s="7"/>
      <c r="E51" s="163"/>
      <c r="F51" s="163"/>
      <c r="G51" s="164"/>
      <c r="H51" s="164"/>
      <c r="I51" s="164"/>
      <c r="J51" s="11">
        <f>E51+F51</f>
        <v>0</v>
      </c>
      <c r="K51" s="289"/>
    </row>
    <row r="52" spans="1:11" ht="27.75" hidden="1" customHeight="1" x14ac:dyDescent="0.25">
      <c r="A52" s="135"/>
      <c r="B52" s="288"/>
      <c r="C52" s="135"/>
      <c r="D52" s="7"/>
      <c r="E52" s="11"/>
      <c r="F52" s="135"/>
      <c r="G52" s="145"/>
      <c r="H52" s="145"/>
      <c r="I52" s="7"/>
      <c r="J52" s="11">
        <f>E52+F52</f>
        <v>0</v>
      </c>
      <c r="K52" s="290"/>
    </row>
    <row r="53" spans="1:11" ht="92.25" hidden="1" customHeight="1" x14ac:dyDescent="0.25">
      <c r="A53" s="135"/>
      <c r="B53" s="138"/>
      <c r="C53" s="187"/>
      <c r="D53" s="7"/>
      <c r="E53" s="11"/>
      <c r="F53" s="11"/>
      <c r="G53" s="137"/>
      <c r="H53" s="137"/>
      <c r="I53" s="137"/>
      <c r="J53" s="11">
        <f>E53+I53</f>
        <v>0</v>
      </c>
      <c r="K53" s="172"/>
    </row>
    <row r="54" spans="1:11" hidden="1" x14ac:dyDescent="0.25">
      <c r="A54" s="135"/>
      <c r="B54" s="7"/>
      <c r="C54" s="7"/>
      <c r="D54" s="7"/>
      <c r="E54" s="135"/>
      <c r="F54" s="7"/>
      <c r="G54" s="7"/>
      <c r="H54" s="7"/>
      <c r="I54" s="7"/>
      <c r="J54" s="10">
        <f>E54+I54</f>
        <v>0</v>
      </c>
      <c r="K54" s="7"/>
    </row>
    <row r="55" spans="1:11" hidden="1" x14ac:dyDescent="0.25">
      <c r="A55" s="135"/>
      <c r="B55" s="7"/>
      <c r="C55" s="7"/>
      <c r="D55" s="7"/>
      <c r="E55" s="135"/>
      <c r="F55" s="7"/>
      <c r="G55" s="7"/>
      <c r="H55" s="7"/>
      <c r="I55" s="7"/>
      <c r="J55" s="10">
        <f>E55+I55</f>
        <v>0</v>
      </c>
      <c r="K55" s="7"/>
    </row>
    <row r="56" spans="1:11" hidden="1" x14ac:dyDescent="0.25">
      <c r="A56" s="135"/>
      <c r="B56" s="7"/>
      <c r="C56" s="7"/>
      <c r="D56" s="7"/>
      <c r="E56" s="135"/>
      <c r="F56" s="7"/>
      <c r="G56" s="7"/>
      <c r="H56" s="7"/>
      <c r="I56" s="7"/>
      <c r="J56" s="10">
        <f>E56+I56</f>
        <v>0</v>
      </c>
      <c r="K56" s="7"/>
    </row>
    <row r="57" spans="1:11" hidden="1" x14ac:dyDescent="0.25">
      <c r="A57" s="135"/>
      <c r="B57" s="7"/>
      <c r="C57" s="7"/>
      <c r="D57" s="7"/>
      <c r="E57" s="135"/>
      <c r="F57" s="7"/>
      <c r="G57" s="7"/>
      <c r="H57" s="7"/>
      <c r="I57" s="7"/>
      <c r="J57" s="10">
        <f>E57+I57</f>
        <v>0</v>
      </c>
      <c r="K57" s="7"/>
    </row>
    <row r="58" spans="1:11" ht="31.5" hidden="1" x14ac:dyDescent="0.25">
      <c r="A58" s="135"/>
      <c r="B58" s="138" t="s">
        <v>15</v>
      </c>
      <c r="C58" s="8"/>
      <c r="D58" s="8"/>
      <c r="E58" s="11">
        <f t="shared" ref="E58:J58" si="4">SUM(E50:E57)</f>
        <v>0</v>
      </c>
      <c r="F58" s="11">
        <f t="shared" si="4"/>
        <v>0</v>
      </c>
      <c r="G58" s="11">
        <f t="shared" si="4"/>
        <v>0</v>
      </c>
      <c r="H58" s="11">
        <f t="shared" si="4"/>
        <v>0</v>
      </c>
      <c r="I58" s="11">
        <f t="shared" si="4"/>
        <v>0</v>
      </c>
      <c r="J58" s="11">
        <f t="shared" si="4"/>
        <v>0</v>
      </c>
      <c r="K58" s="8"/>
    </row>
    <row r="59" spans="1:11" hidden="1" x14ac:dyDescent="0.25">
      <c r="A59" s="135"/>
      <c r="B59" s="286" t="s">
        <v>16</v>
      </c>
      <c r="C59" s="286"/>
      <c r="D59" s="286"/>
      <c r="E59" s="286"/>
      <c r="F59" s="286"/>
      <c r="G59" s="286"/>
      <c r="H59" s="286"/>
      <c r="I59" s="286"/>
      <c r="J59" s="286"/>
      <c r="K59" s="286"/>
    </row>
    <row r="60" spans="1:11" ht="66" hidden="1" customHeight="1" x14ac:dyDescent="0.25">
      <c r="A60" s="135"/>
      <c r="B60" s="174"/>
      <c r="C60" s="133"/>
      <c r="D60" s="7"/>
      <c r="E60" s="11"/>
      <c r="F60" s="11"/>
      <c r="G60" s="137"/>
      <c r="H60" s="136"/>
      <c r="I60" s="137"/>
      <c r="J60" s="11">
        <f>E60+I60</f>
        <v>0</v>
      </c>
      <c r="K60" s="191"/>
    </row>
    <row r="61" spans="1:11" ht="36.75" hidden="1" customHeight="1" x14ac:dyDescent="0.25">
      <c r="A61" s="135"/>
      <c r="B61" s="174"/>
      <c r="C61" s="134"/>
      <c r="D61" s="7"/>
      <c r="E61" s="135"/>
      <c r="F61" s="11"/>
      <c r="G61" s="137"/>
      <c r="H61" s="136"/>
      <c r="I61" s="137"/>
      <c r="J61" s="11">
        <f>E61+I61</f>
        <v>0</v>
      </c>
      <c r="K61" s="191"/>
    </row>
    <row r="62" spans="1:11" hidden="1" x14ac:dyDescent="0.25">
      <c r="A62" s="7"/>
      <c r="B62" s="7"/>
      <c r="C62" s="7"/>
      <c r="D62" s="7"/>
      <c r="E62" s="135"/>
      <c r="F62" s="7"/>
      <c r="G62" s="7"/>
      <c r="H62" s="7"/>
      <c r="I62" s="7"/>
      <c r="J62" s="10">
        <f>E62+I62</f>
        <v>0</v>
      </c>
      <c r="K62" s="7"/>
    </row>
    <row r="63" spans="1:11" hidden="1" x14ac:dyDescent="0.25">
      <c r="A63" s="7"/>
      <c r="B63" s="7"/>
      <c r="C63" s="7"/>
      <c r="D63" s="7"/>
      <c r="E63" s="135"/>
      <c r="F63" s="7"/>
      <c r="G63" s="7"/>
      <c r="H63" s="7"/>
      <c r="I63" s="7"/>
      <c r="J63" s="10">
        <f>E63+I63</f>
        <v>0</v>
      </c>
      <c r="K63" s="7"/>
    </row>
    <row r="64" spans="1:11" ht="11.25" hidden="1" customHeight="1" x14ac:dyDescent="0.25">
      <c r="A64" s="7"/>
      <c r="B64" s="7"/>
      <c r="C64" s="7"/>
      <c r="D64" s="7"/>
      <c r="E64" s="135"/>
      <c r="F64" s="7"/>
      <c r="G64" s="7"/>
      <c r="H64" s="7"/>
      <c r="I64" s="7"/>
      <c r="J64" s="10">
        <f>E64+I64</f>
        <v>0</v>
      </c>
      <c r="K64" s="7"/>
    </row>
    <row r="65" spans="1:11" ht="31.5" hidden="1" x14ac:dyDescent="0.25">
      <c r="A65" s="7"/>
      <c r="B65" s="138" t="s">
        <v>17</v>
      </c>
      <c r="C65" s="8"/>
      <c r="D65" s="8"/>
      <c r="E65" s="11">
        <f t="shared" ref="E65:J65" si="5">SUM(E60:E64)</f>
        <v>0</v>
      </c>
      <c r="F65" s="11">
        <f t="shared" si="5"/>
        <v>0</v>
      </c>
      <c r="G65" s="11">
        <f t="shared" si="5"/>
        <v>0</v>
      </c>
      <c r="H65" s="11">
        <f t="shared" si="5"/>
        <v>0</v>
      </c>
      <c r="I65" s="11">
        <f t="shared" si="5"/>
        <v>0</v>
      </c>
      <c r="J65" s="11">
        <f t="shared" si="5"/>
        <v>0</v>
      </c>
      <c r="K65" s="8"/>
    </row>
    <row r="66" spans="1:11" s="159" customFormat="1" ht="18.75" x14ac:dyDescent="0.25">
      <c r="A66" s="165"/>
      <c r="B66" s="144" t="s">
        <v>53</v>
      </c>
      <c r="C66" s="165"/>
      <c r="D66" s="165"/>
      <c r="E66" s="163">
        <f t="shared" ref="E66:J66" si="6">E65+E58+E48</f>
        <v>965.33600000000001</v>
      </c>
      <c r="F66" s="163">
        <f>F65+F58+F48</f>
        <v>19922.614000000001</v>
      </c>
      <c r="G66" s="163">
        <f>G65+G58+G48</f>
        <v>19922.614000000001</v>
      </c>
      <c r="H66" s="163">
        <f t="shared" si="6"/>
        <v>1540.4699999999998</v>
      </c>
      <c r="I66" s="163">
        <f t="shared" si="6"/>
        <v>18382.144</v>
      </c>
      <c r="J66" s="163">
        <f t="shared" si="6"/>
        <v>20887.949999999997</v>
      </c>
      <c r="K66" s="165"/>
    </row>
    <row r="67" spans="1:11" s="15" customFormat="1" ht="18.75" x14ac:dyDescent="0.25">
      <c r="B67" s="139"/>
      <c r="C67" s="140"/>
      <c r="D67" s="140"/>
      <c r="E67" s="141"/>
      <c r="F67" s="141"/>
      <c r="G67" s="141"/>
      <c r="H67" s="141"/>
      <c r="I67" s="141"/>
      <c r="K67" s="140"/>
    </row>
    <row r="68" spans="1:11" s="15" customFormat="1" ht="42.75" customHeight="1" x14ac:dyDescent="0.3">
      <c r="B68" s="305" t="s">
        <v>136</v>
      </c>
      <c r="C68" s="305"/>
      <c r="D68" s="12"/>
      <c r="E68" s="13"/>
      <c r="G68" s="142"/>
      <c r="H68" s="306" t="s">
        <v>135</v>
      </c>
      <c r="I68" s="306"/>
      <c r="J68" s="306"/>
    </row>
    <row r="69" spans="1:11" s="15" customFormat="1" x14ac:dyDescent="0.25">
      <c r="E69" s="215"/>
    </row>
    <row r="70" spans="1:11" s="15" customFormat="1" x14ac:dyDescent="0.25">
      <c r="E70" s="215"/>
    </row>
  </sheetData>
  <mergeCells count="10">
    <mergeCell ref="B2:K2"/>
    <mergeCell ref="B5:K5"/>
    <mergeCell ref="B49:K49"/>
    <mergeCell ref="B59:K59"/>
    <mergeCell ref="B68:C68"/>
    <mergeCell ref="B51:B52"/>
    <mergeCell ref="K51:K52"/>
    <mergeCell ref="K8:K12"/>
    <mergeCell ref="H68:J68"/>
    <mergeCell ref="K19:K22"/>
  </mergeCells>
  <printOptions horizontalCentered="1"/>
  <pageMargins left="0" right="0" top="0" bottom="0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P63"/>
  <sheetViews>
    <sheetView view="pageBreakPreview" zoomScale="75" zoomScaleNormal="100" zoomScaleSheetLayoutView="75" workbookViewId="0">
      <pane ySplit="4" topLeftCell="A29" activePane="bottomLeft" state="frozen"/>
      <selection pane="bottomLeft" activeCell="K38" sqref="K38"/>
    </sheetView>
  </sheetViews>
  <sheetFormatPr defaultRowHeight="15.75" x14ac:dyDescent="0.25"/>
  <cols>
    <col min="1" max="1" width="5.42578125" style="2" customWidth="1"/>
    <col min="2" max="2" width="59.28515625" style="2" customWidth="1"/>
    <col min="3" max="3" width="22.7109375" style="2" customWidth="1"/>
    <col min="4" max="4" width="25.42578125" style="2" hidden="1" customWidth="1"/>
    <col min="5" max="5" width="17.42578125" style="159" customWidth="1"/>
    <col min="6" max="6" width="15.28515625" style="159" customWidth="1"/>
    <col min="7" max="8" width="12.7109375" style="159" customWidth="1"/>
    <col min="9" max="9" width="16.5703125" style="159" customWidth="1"/>
    <col min="10" max="10" width="17.85546875" style="159" customWidth="1"/>
    <col min="11" max="11" width="89.28515625" style="2" customWidth="1"/>
    <col min="12" max="12" width="14.42578125" style="2" customWidth="1"/>
    <col min="13" max="15" width="9.140625" style="2"/>
    <col min="16" max="16" width="35.28515625" style="2" customWidth="1"/>
    <col min="17" max="16384" width="9.140625" style="2"/>
  </cols>
  <sheetData>
    <row r="2" spans="1:14" x14ac:dyDescent="0.25">
      <c r="B2" s="285" t="s">
        <v>86</v>
      </c>
      <c r="C2" s="285"/>
      <c r="D2" s="285"/>
      <c r="E2" s="285"/>
      <c r="F2" s="285"/>
      <c r="G2" s="285"/>
      <c r="H2" s="285"/>
      <c r="I2" s="285"/>
      <c r="J2" s="285"/>
      <c r="K2" s="285"/>
    </row>
    <row r="3" spans="1:14" x14ac:dyDescent="0.25">
      <c r="J3" s="160" t="s">
        <v>11</v>
      </c>
    </row>
    <row r="4" spans="1:14" ht="69" customHeight="1" x14ac:dyDescent="0.25">
      <c r="A4" s="3" t="s">
        <v>0</v>
      </c>
      <c r="B4" s="143" t="s">
        <v>1</v>
      </c>
      <c r="C4" s="143" t="s">
        <v>2</v>
      </c>
      <c r="D4" s="3" t="s">
        <v>3</v>
      </c>
      <c r="E4" s="161" t="s">
        <v>58</v>
      </c>
      <c r="F4" s="161" t="s">
        <v>4</v>
      </c>
      <c r="G4" s="162" t="s">
        <v>5</v>
      </c>
      <c r="H4" s="162" t="s">
        <v>6</v>
      </c>
      <c r="I4" s="162" t="s">
        <v>7</v>
      </c>
      <c r="J4" s="161" t="s">
        <v>8</v>
      </c>
      <c r="K4" s="3" t="s">
        <v>9</v>
      </c>
    </row>
    <row r="5" spans="1:14" x14ac:dyDescent="0.25">
      <c r="A5" s="286" t="s">
        <v>12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14" ht="75.75" customHeight="1" x14ac:dyDescent="0.25">
      <c r="A6" s="135">
        <v>1</v>
      </c>
      <c r="B6" s="197" t="s">
        <v>64</v>
      </c>
      <c r="C6" s="134" t="s">
        <v>71</v>
      </c>
      <c r="D6" s="7"/>
      <c r="E6" s="163">
        <v>573.48699999999997</v>
      </c>
      <c r="F6" s="163">
        <f>H6+I6</f>
        <v>-0.97</v>
      </c>
      <c r="G6" s="164">
        <v>-0.97</v>
      </c>
      <c r="H6" s="164"/>
      <c r="I6" s="164">
        <v>-0.97</v>
      </c>
      <c r="J6" s="163">
        <f>E6+F6</f>
        <v>572.51699999999994</v>
      </c>
      <c r="K6" s="175" t="s">
        <v>103</v>
      </c>
    </row>
    <row r="7" spans="1:14" ht="95.25" customHeight="1" x14ac:dyDescent="0.25">
      <c r="A7" s="135">
        <v>2</v>
      </c>
      <c r="B7" s="197" t="s">
        <v>65</v>
      </c>
      <c r="C7" s="134" t="s">
        <v>71</v>
      </c>
      <c r="D7" s="7"/>
      <c r="E7" s="163">
        <v>195.327</v>
      </c>
      <c r="F7" s="163">
        <f t="shared" ref="F7:F11" si="0">H7+I7</f>
        <v>-1.62</v>
      </c>
      <c r="G7" s="164">
        <v>-1.62</v>
      </c>
      <c r="H7" s="164"/>
      <c r="I7" s="164">
        <v>-1.62</v>
      </c>
      <c r="J7" s="163">
        <f t="shared" ref="J7:J38" si="1">E7+F7</f>
        <v>193.70699999999999</v>
      </c>
      <c r="K7" s="175" t="s">
        <v>104</v>
      </c>
      <c r="N7" s="159"/>
    </row>
    <row r="8" spans="1:14" ht="102.75" customHeight="1" x14ac:dyDescent="0.25">
      <c r="A8" s="135">
        <v>3</v>
      </c>
      <c r="B8" s="197" t="s">
        <v>66</v>
      </c>
      <c r="C8" s="134" t="s">
        <v>71</v>
      </c>
      <c r="D8" s="7"/>
      <c r="E8" s="163">
        <v>0</v>
      </c>
      <c r="F8" s="163">
        <f t="shared" si="0"/>
        <v>321.54399999999998</v>
      </c>
      <c r="G8" s="164">
        <v>321.54399999999998</v>
      </c>
      <c r="H8" s="164"/>
      <c r="I8" s="164">
        <v>321.54399999999998</v>
      </c>
      <c r="J8" s="163">
        <f t="shared" si="1"/>
        <v>321.54399999999998</v>
      </c>
      <c r="K8" s="291" t="s">
        <v>92</v>
      </c>
      <c r="N8" s="159"/>
    </row>
    <row r="9" spans="1:14" ht="121.5" customHeight="1" x14ac:dyDescent="0.25">
      <c r="A9" s="135">
        <v>4</v>
      </c>
      <c r="B9" s="197" t="s">
        <v>67</v>
      </c>
      <c r="C9" s="134" t="s">
        <v>71</v>
      </c>
      <c r="D9" s="7"/>
      <c r="E9" s="163">
        <v>0</v>
      </c>
      <c r="F9" s="163">
        <f t="shared" si="0"/>
        <v>3.24</v>
      </c>
      <c r="G9" s="164">
        <v>3.24</v>
      </c>
      <c r="H9" s="164"/>
      <c r="I9" s="164">
        <v>3.24</v>
      </c>
      <c r="J9" s="163">
        <f t="shared" si="1"/>
        <v>3.24</v>
      </c>
      <c r="K9" s="292"/>
    </row>
    <row r="10" spans="1:14" ht="108.75" customHeight="1" x14ac:dyDescent="0.25">
      <c r="A10" s="135">
        <v>5</v>
      </c>
      <c r="B10" s="197" t="s">
        <v>68</v>
      </c>
      <c r="C10" s="134" t="s">
        <v>71</v>
      </c>
      <c r="D10" s="7"/>
      <c r="E10" s="163">
        <v>0</v>
      </c>
      <c r="F10" s="163">
        <f>H10+I10</f>
        <v>3.24</v>
      </c>
      <c r="G10" s="164">
        <v>3.24</v>
      </c>
      <c r="H10" s="164"/>
      <c r="I10" s="164">
        <v>3.24</v>
      </c>
      <c r="J10" s="163">
        <f t="shared" si="1"/>
        <v>3.24</v>
      </c>
      <c r="K10" s="292"/>
    </row>
    <row r="11" spans="1:14" ht="102" customHeight="1" x14ac:dyDescent="0.25">
      <c r="A11" s="135">
        <v>6</v>
      </c>
      <c r="B11" s="197" t="s">
        <v>69</v>
      </c>
      <c r="C11" s="134" t="s">
        <v>71</v>
      </c>
      <c r="D11" s="7"/>
      <c r="E11" s="163">
        <v>0</v>
      </c>
      <c r="F11" s="163">
        <f t="shared" si="0"/>
        <v>400</v>
      </c>
      <c r="G11" s="164">
        <v>400</v>
      </c>
      <c r="H11" s="164"/>
      <c r="I11" s="164">
        <v>400</v>
      </c>
      <c r="J11" s="163">
        <f t="shared" si="1"/>
        <v>400</v>
      </c>
      <c r="K11" s="292"/>
    </row>
    <row r="12" spans="1:14" ht="101.25" customHeight="1" x14ac:dyDescent="0.25">
      <c r="A12" s="135">
        <v>7</v>
      </c>
      <c r="B12" s="197" t="s">
        <v>70</v>
      </c>
      <c r="C12" s="134" t="s">
        <v>71</v>
      </c>
      <c r="D12" s="7"/>
      <c r="E12" s="163">
        <v>0</v>
      </c>
      <c r="F12" s="163">
        <f>H12+I12</f>
        <v>118.401</v>
      </c>
      <c r="G12" s="164">
        <v>118.401</v>
      </c>
      <c r="H12" s="164"/>
      <c r="I12" s="164">
        <v>118.401</v>
      </c>
      <c r="J12" s="163">
        <f t="shared" si="1"/>
        <v>118.401</v>
      </c>
      <c r="K12" s="293"/>
      <c r="L12" s="159"/>
    </row>
    <row r="13" spans="1:14" ht="69.75" customHeight="1" x14ac:dyDescent="0.25">
      <c r="A13" s="135">
        <v>8</v>
      </c>
      <c r="B13" s="202" t="s">
        <v>102</v>
      </c>
      <c r="C13" s="157" t="s">
        <v>72</v>
      </c>
      <c r="D13" s="7"/>
      <c r="E13" s="163">
        <v>0</v>
      </c>
      <c r="F13" s="163">
        <f>H13+I13</f>
        <v>9.8960000000000008</v>
      </c>
      <c r="G13" s="164">
        <v>9.8960000000000008</v>
      </c>
      <c r="H13" s="164"/>
      <c r="I13" s="164">
        <v>9.8960000000000008</v>
      </c>
      <c r="J13" s="163">
        <f t="shared" si="1"/>
        <v>9.8960000000000008</v>
      </c>
      <c r="K13" s="175" t="s">
        <v>105</v>
      </c>
      <c r="L13" s="159"/>
    </row>
    <row r="14" spans="1:14" ht="67.5" customHeight="1" x14ac:dyDescent="0.25">
      <c r="A14" s="135">
        <v>9</v>
      </c>
      <c r="B14" s="205" t="s">
        <v>93</v>
      </c>
      <c r="C14" s="158" t="s">
        <v>73</v>
      </c>
      <c r="D14" s="7"/>
      <c r="E14" s="163">
        <v>0</v>
      </c>
      <c r="F14" s="163">
        <f t="shared" ref="F14:F15" si="2">H14+I14</f>
        <v>31.4</v>
      </c>
      <c r="G14" s="164"/>
      <c r="H14" s="164"/>
      <c r="I14" s="164">
        <v>31.4</v>
      </c>
      <c r="J14" s="163">
        <f t="shared" si="1"/>
        <v>31.4</v>
      </c>
      <c r="K14" s="203" t="s">
        <v>91</v>
      </c>
    </row>
    <row r="15" spans="1:14" ht="71.25" customHeight="1" x14ac:dyDescent="0.25">
      <c r="A15" s="135">
        <v>10</v>
      </c>
      <c r="B15" s="216" t="s">
        <v>94</v>
      </c>
      <c r="C15" s="157" t="s">
        <v>77</v>
      </c>
      <c r="D15" s="7"/>
      <c r="E15" s="163">
        <v>0</v>
      </c>
      <c r="F15" s="163">
        <f t="shared" si="2"/>
        <v>2436.7139999999999</v>
      </c>
      <c r="G15" s="165"/>
      <c r="H15" s="164">
        <v>2436.7139999999999</v>
      </c>
      <c r="I15" s="164"/>
      <c r="J15" s="163">
        <f t="shared" si="1"/>
        <v>2436.7139999999999</v>
      </c>
      <c r="K15" s="302" t="s">
        <v>96</v>
      </c>
    </row>
    <row r="16" spans="1:14" ht="105.75" customHeight="1" x14ac:dyDescent="0.25">
      <c r="A16" s="135">
        <v>11</v>
      </c>
      <c r="B16" s="216" t="s">
        <v>95</v>
      </c>
      <c r="C16" s="135" t="s">
        <v>78</v>
      </c>
      <c r="D16" s="7"/>
      <c r="E16" s="163">
        <v>0</v>
      </c>
      <c r="F16" s="163">
        <f t="shared" ref="F16:F38" si="3">H16+I16</f>
        <v>536.07500000000005</v>
      </c>
      <c r="G16" s="165"/>
      <c r="H16" s="164">
        <v>536.07500000000005</v>
      </c>
      <c r="I16" s="164"/>
      <c r="J16" s="163">
        <f t="shared" si="1"/>
        <v>536.07500000000005</v>
      </c>
      <c r="K16" s="302"/>
    </row>
    <row r="17" spans="1:16" ht="96" customHeight="1" x14ac:dyDescent="0.25">
      <c r="A17" s="135">
        <v>12</v>
      </c>
      <c r="B17" s="217" t="s">
        <v>97</v>
      </c>
      <c r="C17" s="156" t="s">
        <v>79</v>
      </c>
      <c r="D17" s="7"/>
      <c r="E17" s="163">
        <v>0</v>
      </c>
      <c r="F17" s="163">
        <f t="shared" si="3"/>
        <v>776</v>
      </c>
      <c r="G17" s="164"/>
      <c r="H17" s="164">
        <v>776</v>
      </c>
      <c r="I17" s="165"/>
      <c r="J17" s="163">
        <f t="shared" si="1"/>
        <v>776</v>
      </c>
      <c r="K17" s="216" t="s">
        <v>98</v>
      </c>
    </row>
    <row r="18" spans="1:16" ht="75.75" customHeight="1" x14ac:dyDescent="0.25">
      <c r="A18" s="135">
        <v>13</v>
      </c>
      <c r="B18" s="198" t="s">
        <v>74</v>
      </c>
      <c r="C18" s="156" t="s">
        <v>89</v>
      </c>
      <c r="D18" s="7"/>
      <c r="E18" s="163">
        <v>0</v>
      </c>
      <c r="F18" s="163">
        <f t="shared" si="3"/>
        <v>410.08199999999999</v>
      </c>
      <c r="G18" s="164">
        <v>410.08199999999999</v>
      </c>
      <c r="H18" s="164">
        <v>410.08199999999999</v>
      </c>
      <c r="I18" s="165"/>
      <c r="J18" s="163">
        <f t="shared" si="1"/>
        <v>410.08199999999999</v>
      </c>
      <c r="K18" s="175" t="s">
        <v>106</v>
      </c>
    </row>
    <row r="19" spans="1:16" ht="83.25" customHeight="1" x14ac:dyDescent="0.25">
      <c r="A19" s="135">
        <v>14</v>
      </c>
      <c r="B19" s="202" t="s">
        <v>81</v>
      </c>
      <c r="C19" s="156" t="s">
        <v>71</v>
      </c>
      <c r="D19" s="7"/>
      <c r="E19" s="163">
        <v>0</v>
      </c>
      <c r="F19" s="163">
        <f t="shared" si="3"/>
        <v>1130.3879999999999</v>
      </c>
      <c r="G19" s="164">
        <v>1130.3879999999999</v>
      </c>
      <c r="H19" s="164">
        <v>1130.3879999999999</v>
      </c>
      <c r="I19" s="165"/>
      <c r="J19" s="163">
        <f t="shared" si="1"/>
        <v>1130.3879999999999</v>
      </c>
      <c r="K19" s="175" t="s">
        <v>107</v>
      </c>
    </row>
    <row r="20" spans="1:16" ht="55.5" customHeight="1" x14ac:dyDescent="0.25">
      <c r="A20" s="135">
        <v>15</v>
      </c>
      <c r="B20" s="200" t="s">
        <v>75</v>
      </c>
      <c r="C20" s="156" t="s">
        <v>82</v>
      </c>
      <c r="D20" s="145"/>
      <c r="E20" s="163">
        <v>0</v>
      </c>
      <c r="F20" s="163">
        <f t="shared" si="3"/>
        <v>1E-3</v>
      </c>
      <c r="G20" s="164"/>
      <c r="H20" s="164">
        <v>1E-3</v>
      </c>
      <c r="I20" s="164"/>
      <c r="J20" s="163">
        <f t="shared" si="1"/>
        <v>1E-3</v>
      </c>
      <c r="K20" s="206" t="s">
        <v>90</v>
      </c>
      <c r="P20" s="159"/>
    </row>
    <row r="21" spans="1:16" ht="61.5" customHeight="1" x14ac:dyDescent="0.25">
      <c r="A21" s="135">
        <v>16</v>
      </c>
      <c r="B21" s="201" t="s">
        <v>80</v>
      </c>
      <c r="C21" s="156" t="s">
        <v>83</v>
      </c>
      <c r="D21" s="145"/>
      <c r="E21" s="163">
        <v>0</v>
      </c>
      <c r="F21" s="163">
        <f t="shared" si="3"/>
        <v>1321.693</v>
      </c>
      <c r="G21" s="164"/>
      <c r="H21" s="164">
        <v>1321.693</v>
      </c>
      <c r="I21" s="164"/>
      <c r="J21" s="163">
        <f t="shared" si="1"/>
        <v>1321.693</v>
      </c>
      <c r="K21" s="206" t="s">
        <v>99</v>
      </c>
    </row>
    <row r="22" spans="1:16" ht="28.5" customHeight="1" x14ac:dyDescent="0.25">
      <c r="A22" s="135">
        <v>17</v>
      </c>
      <c r="B22" s="199" t="s">
        <v>75</v>
      </c>
      <c r="C22" s="156" t="s">
        <v>84</v>
      </c>
      <c r="D22" s="145"/>
      <c r="E22" s="163">
        <v>0</v>
      </c>
      <c r="F22" s="163">
        <f t="shared" si="3"/>
        <v>2832.913</v>
      </c>
      <c r="G22" s="164"/>
      <c r="H22" s="164">
        <v>2832.913</v>
      </c>
      <c r="I22" s="164"/>
      <c r="J22" s="163">
        <f t="shared" si="1"/>
        <v>2832.913</v>
      </c>
      <c r="K22" s="300" t="s">
        <v>100</v>
      </c>
    </row>
    <row r="23" spans="1:16" ht="42.75" customHeight="1" x14ac:dyDescent="0.25">
      <c r="A23" s="135">
        <v>18</v>
      </c>
      <c r="B23" s="199" t="s">
        <v>76</v>
      </c>
      <c r="C23" s="156" t="s">
        <v>85</v>
      </c>
      <c r="D23" s="145"/>
      <c r="E23" s="163">
        <v>0</v>
      </c>
      <c r="F23" s="163">
        <f t="shared" si="3"/>
        <v>623.24</v>
      </c>
      <c r="G23" s="164"/>
      <c r="H23" s="164">
        <v>623.24</v>
      </c>
      <c r="I23" s="164"/>
      <c r="J23" s="163">
        <f t="shared" si="1"/>
        <v>623.24</v>
      </c>
      <c r="K23" s="301"/>
    </row>
    <row r="24" spans="1:16" ht="101.25" customHeight="1" x14ac:dyDescent="0.25">
      <c r="A24" s="135">
        <v>19</v>
      </c>
      <c r="B24" s="174" t="s">
        <v>108</v>
      </c>
      <c r="C24" s="156" t="s">
        <v>109</v>
      </c>
      <c r="D24" s="145"/>
      <c r="E24" s="163">
        <v>0</v>
      </c>
      <c r="F24" s="163">
        <f t="shared" si="3"/>
        <v>156.81</v>
      </c>
      <c r="G24" s="164">
        <v>156.81</v>
      </c>
      <c r="H24" s="164"/>
      <c r="I24" s="164">
        <v>156.81</v>
      </c>
      <c r="J24" s="163">
        <f t="shared" si="1"/>
        <v>156.81</v>
      </c>
      <c r="K24" s="204" t="s">
        <v>110</v>
      </c>
    </row>
    <row r="25" spans="1:16" ht="78.75" x14ac:dyDescent="0.25">
      <c r="A25" s="135">
        <v>20</v>
      </c>
      <c r="B25" s="223" t="s">
        <v>111</v>
      </c>
      <c r="C25" s="221" t="s">
        <v>112</v>
      </c>
      <c r="D25" s="192"/>
      <c r="E25" s="193">
        <v>0</v>
      </c>
      <c r="F25" s="163">
        <f t="shared" si="3"/>
        <v>961.375</v>
      </c>
      <c r="G25" s="164">
        <v>961.375</v>
      </c>
      <c r="H25" s="164"/>
      <c r="I25" s="164">
        <v>961.375</v>
      </c>
      <c r="J25" s="163">
        <f t="shared" si="1"/>
        <v>961.375</v>
      </c>
      <c r="K25" s="298" t="s">
        <v>115</v>
      </c>
    </row>
    <row r="26" spans="1:16" ht="46.5" customHeight="1" x14ac:dyDescent="0.25">
      <c r="A26" s="135">
        <v>21</v>
      </c>
      <c r="B26" s="223" t="s">
        <v>114</v>
      </c>
      <c r="C26" s="222" t="s">
        <v>116</v>
      </c>
      <c r="D26" s="145"/>
      <c r="E26" s="163">
        <v>0</v>
      </c>
      <c r="F26" s="163">
        <f t="shared" si="3"/>
        <v>78.045000000000002</v>
      </c>
      <c r="G26" s="164"/>
      <c r="H26" s="164"/>
      <c r="I26" s="164">
        <v>78.045000000000002</v>
      </c>
      <c r="J26" s="163">
        <f t="shared" si="1"/>
        <v>78.045000000000002</v>
      </c>
      <c r="K26" s="299"/>
    </row>
    <row r="27" spans="1:16" ht="132" customHeight="1" x14ac:dyDescent="0.25">
      <c r="A27" s="135">
        <v>22</v>
      </c>
      <c r="B27" s="202" t="s">
        <v>127</v>
      </c>
      <c r="C27" s="157" t="s">
        <v>112</v>
      </c>
      <c r="D27" s="145"/>
      <c r="E27" s="163">
        <v>0</v>
      </c>
      <c r="F27" s="163">
        <f t="shared" si="3"/>
        <v>2380</v>
      </c>
      <c r="G27" s="164">
        <v>2380</v>
      </c>
      <c r="H27" s="164"/>
      <c r="I27" s="164">
        <v>2380</v>
      </c>
      <c r="J27" s="163">
        <f t="shared" si="1"/>
        <v>2380</v>
      </c>
      <c r="K27" s="226" t="s">
        <v>132</v>
      </c>
    </row>
    <row r="28" spans="1:16" ht="46.5" customHeight="1" x14ac:dyDescent="0.25">
      <c r="A28" s="135">
        <v>23</v>
      </c>
      <c r="B28" s="231" t="s">
        <v>128</v>
      </c>
      <c r="C28" s="222" t="s">
        <v>116</v>
      </c>
      <c r="D28" s="145"/>
      <c r="E28" s="163">
        <v>0</v>
      </c>
      <c r="F28" s="163">
        <f t="shared" si="3"/>
        <v>607.5</v>
      </c>
      <c r="G28" s="164"/>
      <c r="H28" s="164"/>
      <c r="I28" s="164">
        <v>607.5</v>
      </c>
      <c r="J28" s="163">
        <f t="shared" si="1"/>
        <v>607.5</v>
      </c>
      <c r="K28" s="303" t="s">
        <v>131</v>
      </c>
    </row>
    <row r="29" spans="1:16" ht="46.5" customHeight="1" x14ac:dyDescent="0.25">
      <c r="A29" s="135">
        <v>24</v>
      </c>
      <c r="B29" s="232" t="s">
        <v>129</v>
      </c>
      <c r="C29" s="222" t="s">
        <v>116</v>
      </c>
      <c r="D29" s="145"/>
      <c r="E29" s="163">
        <v>0</v>
      </c>
      <c r="F29" s="163">
        <f t="shared" si="3"/>
        <v>320</v>
      </c>
      <c r="G29" s="164"/>
      <c r="H29" s="164"/>
      <c r="I29" s="164">
        <v>320</v>
      </c>
      <c r="J29" s="163">
        <f t="shared" si="1"/>
        <v>320</v>
      </c>
      <c r="K29" s="303"/>
    </row>
    <row r="30" spans="1:16" ht="46.5" customHeight="1" x14ac:dyDescent="0.25">
      <c r="A30" s="135">
        <v>25</v>
      </c>
      <c r="B30" s="232" t="s">
        <v>130</v>
      </c>
      <c r="C30" s="222" t="s">
        <v>73</v>
      </c>
      <c r="D30" s="145"/>
      <c r="E30" s="163">
        <v>0</v>
      </c>
      <c r="F30" s="163">
        <f t="shared" si="3"/>
        <v>234</v>
      </c>
      <c r="G30" s="164"/>
      <c r="H30" s="164"/>
      <c r="I30" s="164">
        <v>234</v>
      </c>
      <c r="J30" s="163">
        <f t="shared" si="1"/>
        <v>234</v>
      </c>
      <c r="K30" s="303"/>
    </row>
    <row r="31" spans="1:16" ht="46.5" customHeight="1" x14ac:dyDescent="0.25">
      <c r="A31" s="135">
        <v>26</v>
      </c>
      <c r="B31" s="202" t="s">
        <v>117</v>
      </c>
      <c r="C31" s="157" t="s">
        <v>71</v>
      </c>
      <c r="D31" s="189"/>
      <c r="E31" s="193">
        <v>0</v>
      </c>
      <c r="F31" s="163">
        <f t="shared" si="3"/>
        <v>49.8</v>
      </c>
      <c r="G31" s="164">
        <v>49.8</v>
      </c>
      <c r="H31" s="164"/>
      <c r="I31" s="164">
        <v>49.8</v>
      </c>
      <c r="J31" s="163">
        <f t="shared" si="1"/>
        <v>49.8</v>
      </c>
      <c r="K31" s="294" t="s">
        <v>122</v>
      </c>
    </row>
    <row r="32" spans="1:16" ht="46.5" customHeight="1" x14ac:dyDescent="0.25">
      <c r="A32" s="135">
        <v>27</v>
      </c>
      <c r="B32" s="202" t="s">
        <v>118</v>
      </c>
      <c r="C32" s="157" t="s">
        <v>71</v>
      </c>
      <c r="D32" s="7"/>
      <c r="E32" s="163">
        <v>0</v>
      </c>
      <c r="F32" s="163">
        <f t="shared" si="3"/>
        <v>40</v>
      </c>
      <c r="G32" s="164">
        <v>40</v>
      </c>
      <c r="H32" s="164"/>
      <c r="I32" s="164">
        <v>40</v>
      </c>
      <c r="J32" s="163">
        <f t="shared" si="1"/>
        <v>40</v>
      </c>
      <c r="K32" s="295"/>
    </row>
    <row r="33" spans="1:16" ht="46.5" customHeight="1" x14ac:dyDescent="0.25">
      <c r="A33" s="135">
        <v>28</v>
      </c>
      <c r="B33" s="225" t="s">
        <v>120</v>
      </c>
      <c r="C33" s="156" t="s">
        <v>112</v>
      </c>
      <c r="D33" s="7"/>
      <c r="E33" s="163">
        <v>0</v>
      </c>
      <c r="F33" s="163">
        <f t="shared" si="3"/>
        <v>49.9</v>
      </c>
      <c r="G33" s="164">
        <v>49.9</v>
      </c>
      <c r="H33" s="164"/>
      <c r="I33" s="164">
        <v>49.9</v>
      </c>
      <c r="J33" s="163">
        <f t="shared" si="1"/>
        <v>49.9</v>
      </c>
      <c r="K33" s="295"/>
    </row>
    <row r="34" spans="1:16" ht="63.75" customHeight="1" x14ac:dyDescent="0.25">
      <c r="A34" s="135">
        <v>29</v>
      </c>
      <c r="B34" s="225" t="s">
        <v>119</v>
      </c>
      <c r="C34" s="227" t="s">
        <v>121</v>
      </c>
      <c r="D34" s="7"/>
      <c r="E34" s="163">
        <v>0</v>
      </c>
      <c r="F34" s="163">
        <f t="shared" si="3"/>
        <v>42</v>
      </c>
      <c r="G34" s="164">
        <v>42</v>
      </c>
      <c r="H34" s="164"/>
      <c r="I34" s="164">
        <v>42</v>
      </c>
      <c r="J34" s="163">
        <f t="shared" si="1"/>
        <v>42</v>
      </c>
      <c r="K34" s="296"/>
    </row>
    <row r="35" spans="1:16" ht="110.25" customHeight="1" x14ac:dyDescent="0.25">
      <c r="A35" s="135">
        <v>30</v>
      </c>
      <c r="B35" s="202" t="s">
        <v>123</v>
      </c>
      <c r="C35" s="157" t="s">
        <v>121</v>
      </c>
      <c r="D35" s="7"/>
      <c r="E35" s="163">
        <v>196.52199999999999</v>
      </c>
      <c r="F35" s="163">
        <f t="shared" si="3"/>
        <v>3903.4780000000001</v>
      </c>
      <c r="G35" s="164">
        <v>3903.4780000000001</v>
      </c>
      <c r="H35" s="164"/>
      <c r="I35" s="164">
        <v>3903.4780000000001</v>
      </c>
      <c r="J35" s="163">
        <f t="shared" si="1"/>
        <v>4100</v>
      </c>
      <c r="K35" s="195" t="s">
        <v>124</v>
      </c>
    </row>
    <row r="36" spans="1:16" ht="47.25" x14ac:dyDescent="0.25">
      <c r="A36" s="135">
        <v>31</v>
      </c>
      <c r="B36" s="223" t="s">
        <v>125</v>
      </c>
      <c r="C36" s="222" t="s">
        <v>116</v>
      </c>
      <c r="D36" s="145"/>
      <c r="E36" s="163">
        <v>0</v>
      </c>
      <c r="F36" s="163">
        <f t="shared" si="3"/>
        <v>70</v>
      </c>
      <c r="G36" s="164">
        <v>70</v>
      </c>
      <c r="H36" s="164"/>
      <c r="I36" s="164">
        <v>70</v>
      </c>
      <c r="J36" s="163">
        <f t="shared" si="1"/>
        <v>70</v>
      </c>
      <c r="K36" s="230" t="s">
        <v>126</v>
      </c>
    </row>
    <row r="37" spans="1:16" ht="54" customHeight="1" thickBot="1" x14ac:dyDescent="0.3">
      <c r="A37" s="135">
        <v>32</v>
      </c>
      <c r="B37" s="181"/>
      <c r="C37" s="134"/>
      <c r="D37" s="145"/>
      <c r="E37" s="163"/>
      <c r="F37" s="163">
        <f t="shared" si="3"/>
        <v>0</v>
      </c>
      <c r="G37" s="164"/>
      <c r="H37" s="164"/>
      <c r="I37" s="164"/>
      <c r="J37" s="163">
        <f t="shared" si="1"/>
        <v>0</v>
      </c>
      <c r="K37" s="204" t="s">
        <v>133</v>
      </c>
    </row>
    <row r="38" spans="1:16" ht="81" customHeight="1" x14ac:dyDescent="0.25">
      <c r="A38" s="135">
        <v>33</v>
      </c>
      <c r="B38" s="202" t="s">
        <v>134</v>
      </c>
      <c r="C38" s="157" t="s">
        <v>72</v>
      </c>
      <c r="D38" s="7"/>
      <c r="E38" s="163">
        <v>0</v>
      </c>
      <c r="F38" s="163">
        <f t="shared" si="3"/>
        <v>9875.0499999999993</v>
      </c>
      <c r="G38" s="164">
        <v>9875.0499999999993</v>
      </c>
      <c r="H38" s="164"/>
      <c r="I38" s="164">
        <v>9875.0499999999993</v>
      </c>
      <c r="J38" s="163">
        <f t="shared" si="1"/>
        <v>9875.0499999999993</v>
      </c>
      <c r="K38" s="204" t="s">
        <v>137</v>
      </c>
      <c r="P38" s="307"/>
    </row>
    <row r="39" spans="1:16" s="9" customFormat="1" x14ac:dyDescent="0.25">
      <c r="A39" s="8"/>
      <c r="B39" s="8" t="s">
        <v>14</v>
      </c>
      <c r="C39" s="135"/>
      <c r="D39" s="8"/>
      <c r="E39" s="166">
        <f t="shared" ref="E39:J39" si="4">SUM(E6:E38)</f>
        <v>965.33600000000001</v>
      </c>
      <c r="F39" s="166">
        <f t="shared" si="4"/>
        <v>29720.195</v>
      </c>
      <c r="G39" s="166">
        <f t="shared" si="4"/>
        <v>19922.614000000001</v>
      </c>
      <c r="H39" s="166">
        <f t="shared" si="4"/>
        <v>10067.106</v>
      </c>
      <c r="I39" s="166">
        <f t="shared" si="4"/>
        <v>19653.089</v>
      </c>
      <c r="J39" s="166">
        <f t="shared" si="4"/>
        <v>30685.531000000003</v>
      </c>
      <c r="K39" s="8"/>
    </row>
    <row r="40" spans="1:16" hidden="1" x14ac:dyDescent="0.25">
      <c r="A40" s="286" t="s">
        <v>13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</row>
    <row r="41" spans="1:16" ht="107.25" hidden="1" customHeight="1" x14ac:dyDescent="0.25">
      <c r="A41" s="135"/>
      <c r="B41" s="158"/>
      <c r="C41" s="135"/>
      <c r="D41" s="7"/>
      <c r="E41" s="163"/>
      <c r="F41" s="163"/>
      <c r="G41" s="164"/>
      <c r="H41" s="165"/>
      <c r="I41" s="164"/>
      <c r="J41" s="163">
        <f t="shared" ref="J41:J47" si="5">E41+F41</f>
        <v>0</v>
      </c>
      <c r="K41" s="171"/>
    </row>
    <row r="42" spans="1:16" ht="39" hidden="1" customHeight="1" x14ac:dyDescent="0.25">
      <c r="A42" s="135"/>
      <c r="B42" s="135"/>
      <c r="C42" s="135"/>
      <c r="D42" s="7"/>
      <c r="E42" s="163"/>
      <c r="F42" s="163"/>
      <c r="G42" s="165"/>
      <c r="H42" s="165"/>
      <c r="I42" s="164"/>
      <c r="J42" s="163">
        <f t="shared" si="5"/>
        <v>0</v>
      </c>
      <c r="K42" s="172"/>
    </row>
    <row r="43" spans="1:16" ht="69" hidden="1" customHeight="1" x14ac:dyDescent="0.25">
      <c r="A43" s="135"/>
      <c r="B43" s="287"/>
      <c r="C43" s="135"/>
      <c r="D43" s="7"/>
      <c r="E43" s="163"/>
      <c r="F43" s="163"/>
      <c r="G43" s="164"/>
      <c r="H43" s="164"/>
      <c r="I43" s="164"/>
      <c r="J43" s="163">
        <f t="shared" si="5"/>
        <v>0</v>
      </c>
      <c r="K43" s="289"/>
    </row>
    <row r="44" spans="1:16" ht="60.75" hidden="1" customHeight="1" x14ac:dyDescent="0.25">
      <c r="A44" s="135"/>
      <c r="B44" s="288"/>
      <c r="C44" s="135"/>
      <c r="D44" s="7"/>
      <c r="E44" s="163"/>
      <c r="F44" s="163"/>
      <c r="G44" s="164"/>
      <c r="H44" s="164"/>
      <c r="I44" s="164"/>
      <c r="J44" s="163">
        <f t="shared" si="5"/>
        <v>0</v>
      </c>
      <c r="K44" s="290"/>
    </row>
    <row r="45" spans="1:16" ht="54" hidden="1" customHeight="1" x14ac:dyDescent="0.25">
      <c r="A45" s="135"/>
      <c r="B45" s="297"/>
      <c r="C45" s="157"/>
      <c r="D45" s="7"/>
      <c r="E45" s="163"/>
      <c r="F45" s="163"/>
      <c r="G45" s="165"/>
      <c r="H45" s="164"/>
      <c r="I45" s="164"/>
      <c r="J45" s="163">
        <f t="shared" si="5"/>
        <v>0</v>
      </c>
      <c r="K45" s="287"/>
    </row>
    <row r="46" spans="1:16" ht="33" hidden="1" customHeight="1" x14ac:dyDescent="0.25">
      <c r="A46" s="135"/>
      <c r="B46" s="297"/>
      <c r="C46" s="146"/>
      <c r="D46" s="7"/>
      <c r="E46" s="163"/>
      <c r="F46" s="163"/>
      <c r="G46" s="165"/>
      <c r="H46" s="164"/>
      <c r="I46" s="164"/>
      <c r="J46" s="163">
        <f t="shared" si="5"/>
        <v>0</v>
      </c>
      <c r="K46" s="288"/>
    </row>
    <row r="47" spans="1:16" hidden="1" x14ac:dyDescent="0.25">
      <c r="A47" s="7"/>
      <c r="B47" s="7"/>
      <c r="C47" s="7"/>
      <c r="D47" s="7"/>
      <c r="E47" s="163"/>
      <c r="F47" s="163"/>
      <c r="G47" s="165"/>
      <c r="H47" s="165"/>
      <c r="I47" s="165"/>
      <c r="J47" s="163">
        <f t="shared" si="5"/>
        <v>0</v>
      </c>
      <c r="K47" s="7"/>
    </row>
    <row r="48" spans="1:16" hidden="1" x14ac:dyDescent="0.25">
      <c r="A48" s="7"/>
      <c r="B48" s="7"/>
      <c r="C48" s="7"/>
      <c r="D48" s="7"/>
      <c r="E48" s="165"/>
      <c r="F48" s="165"/>
      <c r="G48" s="165"/>
      <c r="H48" s="165"/>
      <c r="I48" s="165"/>
      <c r="J48" s="166">
        <f>E48+I48</f>
        <v>0</v>
      </c>
      <c r="K48" s="7"/>
    </row>
    <row r="49" spans="1:11" hidden="1" x14ac:dyDescent="0.25">
      <c r="A49" s="7"/>
      <c r="B49" s="7"/>
      <c r="C49" s="7"/>
      <c r="D49" s="7"/>
      <c r="E49" s="165"/>
      <c r="F49" s="165"/>
      <c r="G49" s="165"/>
      <c r="H49" s="165"/>
      <c r="I49" s="165"/>
      <c r="J49" s="166">
        <f>E49+I49</f>
        <v>0</v>
      </c>
      <c r="K49" s="7"/>
    </row>
    <row r="50" spans="1:11" ht="31.5" hidden="1" x14ac:dyDescent="0.25">
      <c r="A50" s="7"/>
      <c r="B50" s="138" t="s">
        <v>15</v>
      </c>
      <c r="C50" s="8"/>
      <c r="D50" s="8"/>
      <c r="E50" s="163">
        <f t="shared" ref="E50:J50" si="6">SUM(E41:E49)</f>
        <v>0</v>
      </c>
      <c r="F50" s="163">
        <f t="shared" si="6"/>
        <v>0</v>
      </c>
      <c r="G50" s="163">
        <f t="shared" si="6"/>
        <v>0</v>
      </c>
      <c r="H50" s="163">
        <f t="shared" si="6"/>
        <v>0</v>
      </c>
      <c r="I50" s="163">
        <f t="shared" si="6"/>
        <v>0</v>
      </c>
      <c r="J50" s="163">
        <f t="shared" si="6"/>
        <v>0</v>
      </c>
      <c r="K50" s="8"/>
    </row>
    <row r="51" spans="1:11" hidden="1" x14ac:dyDescent="0.25">
      <c r="A51" s="286" t="s">
        <v>16</v>
      </c>
      <c r="B51" s="286"/>
      <c r="C51" s="286"/>
      <c r="D51" s="286"/>
      <c r="E51" s="286"/>
      <c r="F51" s="286"/>
      <c r="G51" s="286"/>
      <c r="H51" s="286"/>
      <c r="I51" s="286"/>
      <c r="J51" s="286"/>
      <c r="K51" s="286"/>
    </row>
    <row r="52" spans="1:11" ht="29.25" hidden="1" customHeight="1" x14ac:dyDescent="0.25">
      <c r="A52" s="135"/>
      <c r="B52" s="175"/>
      <c r="C52" s="133"/>
      <c r="D52" s="7"/>
      <c r="E52" s="163"/>
      <c r="F52" s="163"/>
      <c r="G52" s="164"/>
      <c r="H52" s="165"/>
      <c r="I52" s="164"/>
      <c r="J52" s="163">
        <f t="shared" ref="J52:J57" si="7">E52+I52</f>
        <v>0</v>
      </c>
      <c r="K52" s="204"/>
    </row>
    <row r="53" spans="1:11" s="213" customFormat="1" ht="40.5" hidden="1" customHeight="1" x14ac:dyDescent="0.25">
      <c r="A53" s="207"/>
      <c r="B53" s="190"/>
      <c r="C53" s="208"/>
      <c r="D53" s="209"/>
      <c r="E53" s="210"/>
      <c r="F53" s="210"/>
      <c r="G53" s="211"/>
      <c r="H53" s="212"/>
      <c r="I53" s="211"/>
      <c r="J53" s="210">
        <f t="shared" si="7"/>
        <v>0</v>
      </c>
      <c r="K53" s="172"/>
    </row>
    <row r="54" spans="1:11" hidden="1" x14ac:dyDescent="0.25">
      <c r="A54" s="7"/>
      <c r="B54" s="7"/>
      <c r="C54" s="7"/>
      <c r="D54" s="7"/>
      <c r="E54" s="165"/>
      <c r="F54" s="165"/>
      <c r="G54" s="165"/>
      <c r="H54" s="165"/>
      <c r="I54" s="165"/>
      <c r="J54" s="166">
        <f t="shared" si="7"/>
        <v>0</v>
      </c>
      <c r="K54" s="7"/>
    </row>
    <row r="55" spans="1:11" hidden="1" x14ac:dyDescent="0.25">
      <c r="A55" s="7"/>
      <c r="B55" s="7"/>
      <c r="C55" s="7"/>
      <c r="D55" s="7"/>
      <c r="E55" s="165"/>
      <c r="F55" s="165"/>
      <c r="G55" s="165"/>
      <c r="H55" s="165"/>
      <c r="I55" s="165"/>
      <c r="J55" s="166">
        <f t="shared" si="7"/>
        <v>0</v>
      </c>
      <c r="K55" s="7"/>
    </row>
    <row r="56" spans="1:11" hidden="1" x14ac:dyDescent="0.25">
      <c r="A56" s="7"/>
      <c r="B56" s="7"/>
      <c r="C56" s="7"/>
      <c r="D56" s="7"/>
      <c r="E56" s="165"/>
      <c r="F56" s="165"/>
      <c r="G56" s="165"/>
      <c r="H56" s="165"/>
      <c r="I56" s="165"/>
      <c r="J56" s="166">
        <f t="shared" si="7"/>
        <v>0</v>
      </c>
      <c r="K56" s="7"/>
    </row>
    <row r="57" spans="1:11" hidden="1" x14ac:dyDescent="0.25">
      <c r="A57" s="7"/>
      <c r="B57" s="7"/>
      <c r="C57" s="7"/>
      <c r="D57" s="7"/>
      <c r="E57" s="165"/>
      <c r="F57" s="165"/>
      <c r="G57" s="165"/>
      <c r="H57" s="165"/>
      <c r="I57" s="165"/>
      <c r="J57" s="166">
        <f t="shared" si="7"/>
        <v>0</v>
      </c>
      <c r="K57" s="7"/>
    </row>
    <row r="58" spans="1:11" hidden="1" x14ac:dyDescent="0.25">
      <c r="A58" s="7"/>
      <c r="B58" s="138" t="s">
        <v>17</v>
      </c>
      <c r="C58" s="8"/>
      <c r="D58" s="8"/>
      <c r="E58" s="163">
        <f t="shared" ref="E58:J58" si="8">SUM(E52:E57)</f>
        <v>0</v>
      </c>
      <c r="F58" s="163">
        <f t="shared" si="8"/>
        <v>0</v>
      </c>
      <c r="G58" s="163">
        <f t="shared" si="8"/>
        <v>0</v>
      </c>
      <c r="H58" s="163">
        <f t="shared" si="8"/>
        <v>0</v>
      </c>
      <c r="I58" s="163">
        <f t="shared" si="8"/>
        <v>0</v>
      </c>
      <c r="J58" s="163">
        <f t="shared" si="8"/>
        <v>0</v>
      </c>
      <c r="K58" s="8"/>
    </row>
    <row r="59" spans="1:11" ht="18.75" x14ac:dyDescent="0.25">
      <c r="A59" s="7"/>
      <c r="B59" s="144" t="s">
        <v>53</v>
      </c>
      <c r="C59" s="7"/>
      <c r="D59" s="7"/>
      <c r="E59" s="163">
        <f t="shared" ref="E59:J59" si="9">E58+E50+E39</f>
        <v>965.33600000000001</v>
      </c>
      <c r="F59" s="163">
        <f t="shared" si="9"/>
        <v>29720.195</v>
      </c>
      <c r="G59" s="163">
        <f t="shared" si="9"/>
        <v>19922.614000000001</v>
      </c>
      <c r="H59" s="163">
        <f t="shared" si="9"/>
        <v>10067.106</v>
      </c>
      <c r="I59" s="163">
        <f t="shared" si="9"/>
        <v>19653.089</v>
      </c>
      <c r="J59" s="163">
        <f t="shared" si="9"/>
        <v>30685.531000000003</v>
      </c>
      <c r="K59" s="7"/>
    </row>
    <row r="61" spans="1:11" s="15" customFormat="1" ht="18.75" x14ac:dyDescent="0.3">
      <c r="B61" s="304" t="s">
        <v>59</v>
      </c>
      <c r="C61" s="304"/>
      <c r="D61" s="12"/>
      <c r="E61" s="13"/>
      <c r="F61" s="13"/>
      <c r="G61" s="13"/>
      <c r="H61" s="167"/>
      <c r="I61" s="14"/>
      <c r="J61" s="167"/>
    </row>
    <row r="62" spans="1:11" s="15" customFormat="1" ht="42" customHeight="1" x14ac:dyDescent="0.3">
      <c r="B62" s="304"/>
      <c r="C62" s="304"/>
      <c r="E62" s="168"/>
      <c r="F62" s="168"/>
      <c r="G62" s="168"/>
      <c r="H62" s="168"/>
      <c r="I62" s="196" t="s">
        <v>60</v>
      </c>
      <c r="J62" s="168"/>
    </row>
    <row r="63" spans="1:11" s="15" customFormat="1" x14ac:dyDescent="0.25">
      <c r="E63" s="168"/>
      <c r="F63" s="168"/>
      <c r="G63" s="168"/>
      <c r="H63" s="168"/>
      <c r="I63" s="168"/>
      <c r="J63" s="168"/>
    </row>
  </sheetData>
  <mergeCells count="16">
    <mergeCell ref="B61:B62"/>
    <mergeCell ref="C61:C62"/>
    <mergeCell ref="B2:K2"/>
    <mergeCell ref="A40:K40"/>
    <mergeCell ref="A5:K5"/>
    <mergeCell ref="A51:K51"/>
    <mergeCell ref="B45:B46"/>
    <mergeCell ref="K45:K46"/>
    <mergeCell ref="B43:B44"/>
    <mergeCell ref="K43:K44"/>
    <mergeCell ref="K25:K26"/>
    <mergeCell ref="K8:K12"/>
    <mergeCell ref="K22:K23"/>
    <mergeCell ref="K15:K16"/>
    <mergeCell ref="K28:K30"/>
    <mergeCell ref="K31:K34"/>
  </mergeCells>
  <pageMargins left="0" right="0" top="0" bottom="0" header="0.31496062992125984" footer="0.31496062992125984"/>
  <pageSetup paperSize="9" scale="53" fitToHeight="0" orientation="landscape" r:id="rId1"/>
  <rowBreaks count="2" manualBreakCount="2">
    <brk id="14" max="10" man="1"/>
    <brk id="2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Розшифровка</vt:lpstr>
      <vt:lpstr>МЕРІЯ</vt:lpstr>
      <vt:lpstr>ФУ</vt:lpstr>
      <vt:lpstr>МЕРІЯ!Заголовки_для_печати</vt:lpstr>
      <vt:lpstr>ФУ!Заголовки_для_печати</vt:lpstr>
      <vt:lpstr>МЕРІЯ!Область_печати</vt:lpstr>
      <vt:lpstr>Розшифровка!Область_печати</vt:lpstr>
      <vt:lpstr>ФУ!Область_печати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2021-02-16T13:50:40Z</dcterms:modified>
</cp:coreProperties>
</file>